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30" windowWidth="14400" windowHeight="13980"/>
  </bookViews>
  <sheets>
    <sheet name="POPIS" sheetId="1" r:id="rId1"/>
  </sheets>
  <definedNames>
    <definedName name="NASLOV1">POPIS!$A$25:$H$25</definedName>
    <definedName name="NASLOV1.1">POPIS!$A$27:$H$27</definedName>
    <definedName name="NASLOV1.2">POPIS!$A$46:$H$46</definedName>
    <definedName name="NASLOV1.3">POPIS!$A$89:$H$89</definedName>
    <definedName name="NASLOV1.4">POPIS!$A$63:$H$63</definedName>
    <definedName name="NASLOV1.5">POPIS!$A$80:$H$80</definedName>
    <definedName name="NASLOV2">POPIS!#REF!</definedName>
    <definedName name="NASLOV2.1">POPIS!#REF!</definedName>
    <definedName name="NASLOV2.2">POPIS!#REF!</definedName>
    <definedName name="NASLOV2.3">POPIS!#REF!</definedName>
    <definedName name="NASLOV3">POPIS!#REF!</definedName>
    <definedName name="NASLOV3.1">POPIS!#REF!</definedName>
    <definedName name="NASLOV3.2">POPIS!#REF!</definedName>
    <definedName name="NASLOV3.3">POPIS!#REF!</definedName>
    <definedName name="NASLOV4">POPIS!#REF!</definedName>
    <definedName name="NASLOV4.1">POPIS!#REF!</definedName>
    <definedName name="NASLOV4.2">POPIS!#REF!</definedName>
    <definedName name="NASLOV4.3">POPIS!#REF!</definedName>
    <definedName name="_xlnm.Print_Area" localSheetId="0">POPIS!$A$1:$H$155</definedName>
  </definedNames>
  <calcPr calcId="162913"/>
</workbook>
</file>

<file path=xl/calcChain.xml><?xml version="1.0" encoding="utf-8"?>
<calcChain xmlns="http://schemas.openxmlformats.org/spreadsheetml/2006/main">
  <c r="G89" i="1" l="1"/>
  <c r="H89" i="1" s="1"/>
  <c r="H91" i="1"/>
  <c r="H109" i="1" l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43" i="1" l="1"/>
  <c r="H41" i="1"/>
  <c r="H40" i="1"/>
  <c r="H39" i="1"/>
  <c r="H42" i="1"/>
  <c r="H77" i="1"/>
  <c r="H76" i="1"/>
  <c r="H75" i="1"/>
  <c r="H74" i="1"/>
  <c r="H73" i="1"/>
  <c r="H72" i="1"/>
  <c r="H71" i="1"/>
  <c r="H70" i="1"/>
  <c r="H69" i="1"/>
  <c r="H68" i="1"/>
  <c r="H53" i="1"/>
  <c r="H52" i="1"/>
  <c r="H51" i="1"/>
  <c r="H50" i="1"/>
  <c r="H48" i="1"/>
  <c r="H57" i="1" l="1"/>
  <c r="H56" i="1"/>
  <c r="H49" i="1"/>
  <c r="H115" i="1" l="1"/>
  <c r="H84" i="1" l="1"/>
  <c r="H85" i="1"/>
  <c r="H86" i="1"/>
  <c r="H55" i="1" l="1"/>
  <c r="H61" i="1"/>
  <c r="H113" i="1" l="1"/>
  <c r="H114" i="1"/>
  <c r="H116" i="1"/>
  <c r="D23" i="1"/>
  <c r="C23" i="1"/>
  <c r="D22" i="1"/>
  <c r="C22" i="1"/>
  <c r="D21" i="1"/>
  <c r="C21" i="1"/>
  <c r="D20" i="1"/>
  <c r="C20" i="1"/>
  <c r="G111" i="1" l="1"/>
  <c r="H111" i="1" s="1"/>
  <c r="H154" i="1"/>
  <c r="H153" i="1"/>
  <c r="H149" i="1"/>
  <c r="H148" i="1"/>
  <c r="H147" i="1"/>
  <c r="H146" i="1"/>
  <c r="H145" i="1"/>
  <c r="H144" i="1"/>
  <c r="H143" i="1"/>
  <c r="H142" i="1"/>
  <c r="H141" i="1"/>
  <c r="H140" i="1"/>
  <c r="H136" i="1"/>
  <c r="H135" i="1"/>
  <c r="H134" i="1"/>
  <c r="E133" i="1"/>
  <c r="H133" i="1" s="1"/>
  <c r="H132" i="1"/>
  <c r="E128" i="1"/>
  <c r="H128" i="1" s="1"/>
  <c r="E126" i="1"/>
  <c r="H126" i="1" s="1"/>
  <c r="H125" i="1"/>
  <c r="E124" i="1"/>
  <c r="H124" i="1" s="1"/>
  <c r="E123" i="1"/>
  <c r="H123" i="1" s="1"/>
  <c r="E122" i="1"/>
  <c r="E127" i="1" s="1"/>
  <c r="H127" i="1" s="1"/>
  <c r="H82" i="1"/>
  <c r="G80" i="1" s="1"/>
  <c r="H80" i="1" s="1"/>
  <c r="H67" i="1"/>
  <c r="H66" i="1"/>
  <c r="H65" i="1"/>
  <c r="H110" i="1"/>
  <c r="H60" i="1"/>
  <c r="H59" i="1"/>
  <c r="H58" i="1"/>
  <c r="H54" i="1"/>
  <c r="H44" i="1"/>
  <c r="H38" i="1"/>
  <c r="H37" i="1"/>
  <c r="E36" i="1"/>
  <c r="H36" i="1" s="1"/>
  <c r="H35" i="1"/>
  <c r="H34" i="1"/>
  <c r="H33" i="1"/>
  <c r="H32" i="1"/>
  <c r="H31" i="1"/>
  <c r="H30" i="1"/>
  <c r="H29" i="1"/>
  <c r="F18" i="1"/>
  <c r="E18" i="1"/>
  <c r="D18" i="1"/>
  <c r="C18" i="1"/>
  <c r="F15" i="1"/>
  <c r="E15" i="1"/>
  <c r="D15" i="1"/>
  <c r="C15" i="1"/>
  <c r="F17" i="1"/>
  <c r="E17" i="1"/>
  <c r="D17" i="1"/>
  <c r="C17" i="1"/>
  <c r="D14" i="1"/>
  <c r="C14" i="1"/>
  <c r="F13" i="1"/>
  <c r="E13" i="1"/>
  <c r="D13" i="1"/>
  <c r="C13" i="1"/>
  <c r="B12" i="1"/>
  <c r="H122" i="1" l="1"/>
  <c r="G120" i="1" s="1"/>
  <c r="H120" i="1" s="1"/>
  <c r="G151" i="1"/>
  <c r="G138" i="1"/>
  <c r="G63" i="1"/>
  <c r="G27" i="1"/>
  <c r="H27" i="1" s="1"/>
  <c r="G46" i="1"/>
  <c r="G130" i="1"/>
  <c r="H138" i="1" l="1"/>
  <c r="H130" i="1"/>
  <c r="H151" i="1"/>
  <c r="H46" i="1"/>
  <c r="H63" i="1"/>
  <c r="G19" i="1"/>
  <c r="G12" i="1" l="1"/>
</calcChain>
</file>

<file path=xl/sharedStrings.xml><?xml version="1.0" encoding="utf-8"?>
<sst xmlns="http://schemas.openxmlformats.org/spreadsheetml/2006/main" count="463" uniqueCount="284">
  <si>
    <t>Objekt:</t>
  </si>
  <si>
    <t>Izdelano dne:</t>
  </si>
  <si>
    <t>1.1</t>
  </si>
  <si>
    <t>Material</t>
  </si>
  <si>
    <t>Delo in priklopni stroški</t>
  </si>
  <si>
    <t>Elektro inštalacije</t>
  </si>
  <si>
    <t>1.2</t>
  </si>
  <si>
    <t>1.3</t>
  </si>
  <si>
    <t>kpl</t>
  </si>
  <si>
    <t>1.2.1</t>
  </si>
  <si>
    <t>1.3.1</t>
  </si>
  <si>
    <t>NA VRH^^</t>
  </si>
  <si>
    <t>Javljanje požara</t>
  </si>
  <si>
    <t>1.1.1</t>
  </si>
  <si>
    <t>1.1.2</t>
  </si>
  <si>
    <t>1.1.3</t>
  </si>
  <si>
    <t>1.1.5</t>
  </si>
  <si>
    <t>1.1.6</t>
  </si>
  <si>
    <t>1.3.2</t>
  </si>
  <si>
    <t>1.3.3</t>
  </si>
  <si>
    <t>1.3.4</t>
  </si>
  <si>
    <t>1.1.7</t>
  </si>
  <si>
    <t>1.2.2</t>
  </si>
  <si>
    <t>1.2.3</t>
  </si>
  <si>
    <t>1.2.4</t>
  </si>
  <si>
    <t>1.2.5</t>
  </si>
  <si>
    <t>1.4</t>
  </si>
  <si>
    <t>Pregled pooblaščene inštitucije</t>
  </si>
  <si>
    <t>1.4.1</t>
  </si>
  <si>
    <t>1.4.2</t>
  </si>
  <si>
    <t>1.3.5</t>
  </si>
  <si>
    <t>/</t>
  </si>
  <si>
    <t>kos</t>
  </si>
  <si>
    <t>Adresni enokanalni vhodni vmesnik;
za priklop ene konvencionalne linije sestavljene iz konvencionalnih ali Ex konvencionalnih javljalnikov (avtomatskih ali ročnih) na adresno zanko, vsi javljalniki na tej liniji dobijo adreso vmesnika, din rail montaža</t>
  </si>
  <si>
    <t>Zarja, AV-613 DIN RAIL</t>
  </si>
  <si>
    <t>1.1.4</t>
  </si>
  <si>
    <t>Cevna talilna varovalka;
cevna talilna varovalka, v ohišju, 1A, din rail montaža</t>
  </si>
  <si>
    <t>Tipka;
tipka, NO kontakt, 24V DC, din rail montaža</t>
  </si>
  <si>
    <t>Trokanalni IR plamenski javljalnik</t>
  </si>
  <si>
    <t>Spectrex, IR3 40/40I</t>
  </si>
  <si>
    <t>Označevalna ploščica, rdeče barve z belo vgravirano oznako, 40mm x 20mm</t>
  </si>
  <si>
    <t>Izdelava programa za požarni sistem</t>
  </si>
  <si>
    <t>Drobni pritrdilni in vezni material</t>
  </si>
  <si>
    <t>Sodelovanje pri pregledu požarnega sistema;
sodelovanje serviserjev pri izvedbi funkcionalnega pregleda vgrajenega sistema za javljanje požara</t>
  </si>
  <si>
    <t>Pregled požarnega javljanja;
stroški in organizacija preizkusa javljanja požara s strani pooblaščene organizacije ter izdaja potrdila o brezhibnosti</t>
  </si>
  <si>
    <t>Nastavitev plamenskih javljalnikov;
mehanska in električna nastavitev plamenskih javljalnikov (kot pokrivanja, občutljivost … )</t>
  </si>
  <si>
    <t>1.3.6</t>
  </si>
  <si>
    <t>1.3.7</t>
  </si>
  <si>
    <t>1.3.8</t>
  </si>
  <si>
    <t>1.3.9</t>
  </si>
  <si>
    <t>1.3.10</t>
  </si>
  <si>
    <t>m</t>
  </si>
  <si>
    <t>Odstranjevanje starih tesnitev inštalacijskih cevi in ponovno tesnenje le teh</t>
  </si>
  <si>
    <t>Odpiranje in ponovno zapiranje pokrovov kabelskih polic</t>
  </si>
  <si>
    <t>Odstranjevanje peščenega nasutja v jaških in ponovna izvedba le tega</t>
  </si>
  <si>
    <t>Dobava in montaža žice;
žica 1x6mm2, za ozemljitev, izolacija rumeno-zelene barve</t>
  </si>
  <si>
    <t>HO7V-K 1x6</t>
  </si>
  <si>
    <t>Dobava in montaža cevi komplet s skobami;
nadometna inštalacijska ALU cev, premer 16mm</t>
  </si>
  <si>
    <t>IESR 16</t>
  </si>
  <si>
    <t>Dobava in montaža inštalacijske gibljive cevi;
inštalacijska gibljiva PE cev, premer 14mm</t>
  </si>
  <si>
    <t>EUROFLEX 14</t>
  </si>
  <si>
    <t>Prevoz dvigala;
teža do 8 ton, na in iz objekta</t>
  </si>
  <si>
    <t>Najem dvigala za delo na višini (dnevno);
dvigalo z nagibno roko za delo na višini do 12 m</t>
  </si>
  <si>
    <t>dan</t>
  </si>
  <si>
    <t>Projekt PID - elektro;
izdelava projektne dokumentacije PID v dveh izvodih na podlagi digitaliziranih tlorisnih podlog, ki jih priskrbi naročnik</t>
  </si>
  <si>
    <t>Konzola za montažo na steno, konstrukcijo oziroma pod nadstrešek;
inox konzola za montažo plamenskega javljalnika in prenapetostne zaščite na steno, konstrukcijo oziroma pod nadstrešek</t>
  </si>
  <si>
    <t>NYCY 8x1,0</t>
  </si>
  <si>
    <r>
      <t>Dobava in montaža kabla;
kabel 8x1,0mm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>, signalni, fleksibilen, odprnost na vlečenje, PUR plašč, povečana odpornost na mehanske, industrijske in vremenske vplive</t>
    </r>
  </si>
  <si>
    <t>1.5</t>
  </si>
  <si>
    <t>1.5.1</t>
  </si>
  <si>
    <t>Označevalna ploščica, rdeče barve z belo vgravirano oznako, 160mm x 70mm</t>
  </si>
  <si>
    <t>Priklop na obstoječi sistem javljanja požara;
vgradnja vmesnikov, tipk, varovalk in sponk v obstoječo omaro, zaključevanje in označevanje kablov v omari, montaža in električno povezovanje vseh elementov sistema na pripravljene elektro inštalacije ter povezava na obstoječi sistem za javljanje požara, preizkus in zagon sistema, prevozni stroški</t>
  </si>
  <si>
    <t>2</t>
  </si>
  <si>
    <t>SPECIFIKACIJA OPREME, MATERIALA IN DEL</t>
  </si>
  <si>
    <t>1</t>
  </si>
  <si>
    <t xml:space="preserve">LT –RBD1, 
LT-RBD2
</t>
  </si>
  <si>
    <t xml:space="preserve">ENOTA ZA OZEMLJITEV na sprejemu za biodizel 
Oznaka: GCS-410, GCS-420 
Eksplozijska zaštita:EEx d (ia) IIB T6
Napajanje 230VAC, 2 relejska izhoda 1CO, Exdem: 
Dobavitelj: Scully, Timm elektronik ali podobni
</t>
  </si>
  <si>
    <t>RAZVODNE OMARICE</t>
  </si>
  <si>
    <t>Popravki konfiguracije OPC serverja za MFX</t>
  </si>
  <si>
    <t>Licenca OPC server, dodatni 2 licenci</t>
  </si>
  <si>
    <t>Kabli</t>
  </si>
  <si>
    <t>1.4.3</t>
  </si>
  <si>
    <t>1.4.4</t>
  </si>
  <si>
    <t>1.3.11</t>
  </si>
  <si>
    <t>1.3.12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</si>
  <si>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</si>
  <si>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</si>
  <si>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</si>
  <si>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</si>
  <si>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</si>
  <si>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</si>
  <si>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</si>
  <si>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</si>
  <si>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Dobava, polaganje in priklop, vključno s ploščicami za označevanje, razvodnicami ter drobnim in spojnim materialom.</t>
  </si>
  <si>
    <t xml:space="preserve">Kabel 1x2x1,3mm2, krmilni, finožični, številčna oznaka žil, UV odporen, z opletom
RE2Y(St)Y Black 
</t>
  </si>
  <si>
    <t xml:space="preserve">Kabel 2x2x1,3mm2, krmilni, finožični, številčna oznaka žil, UV odporen, z opletom
RE2Y(St)Y Black
</t>
  </si>
  <si>
    <t xml:space="preserve">Kabel 4x2x1,3mm2, krmilni, finožični, številčna oznaka žil, UV odporen, z opletom
RE2Y(St)Y Black
</t>
  </si>
  <si>
    <t xml:space="preserve">Kabel 8x2x1,3mm2, krmilni, finožični, številčna oznaka žil, UV odporen, z opletom
RE2Y(St)Y Black
</t>
  </si>
  <si>
    <t xml:space="preserve">Kabel 1x2x1,3mm2, krmilni, finožični, številčna oznaka žil, UV odporen, z opletom
RE2Y(St)Y Blue
</t>
  </si>
  <si>
    <t xml:space="preserve">Kabel 2x2x1,3mm2, krmilni, finožični, številčna oznaka žil, UV odporen, z opletom
RE2Y(St)Y Blue
</t>
  </si>
  <si>
    <t xml:space="preserve">Kabel 4x2x1,3mm2, krmilni, finožični, številčna oznaka žil, UV odporen, z opletom
RE2Y(St)Y Blue
</t>
  </si>
  <si>
    <t xml:space="preserve">Kabel 8x2x1,3mm2, krmilni, finožični, številčna oznaka žil, UV odporen, z opletom
RE2Y(St)Y Blue
</t>
  </si>
  <si>
    <t xml:space="preserve">Kabel 12x2x1,3mm2, krmilni, finožični, številčna oznaka žil, UV odporen, z opletom
RE2Y(St)Y Blue
</t>
  </si>
  <si>
    <t>Kabelske police in zaščitne cevi</t>
  </si>
  <si>
    <t xml:space="preserve">Kabelski cevni montažni sistem (vroče cinkano ali nerjaveče) za kabelski razvod od polic do procesnih elementov, vključno z vsem drobnim pomožnim in pritrdilnim materialom (objemke, spojke, zašitni tulci, končniki)
Komplet z: 
• Cev fi=16mm - 150 m
• Cev fi=25mm - 50 m
</t>
  </si>
  <si>
    <t>Obdelano profilno železo in cevi za pomožne nosilne konstrukcije kabelskega razvoda, vroče cinkano</t>
  </si>
  <si>
    <t>Kabelska polica, vroče cinkana, širina 100mm, perforirana, komplet s pokrovom ter pritrdilnim in nosilnim priborom PK100  (v procesu)</t>
  </si>
  <si>
    <t>Kabelska polica, vroče cinkana, širina 50mm, perforirana, komplet s pokrovom ter pritrdilnim in nosilnim priborom PK50  (v procesu)</t>
  </si>
  <si>
    <t>1.5.2</t>
  </si>
  <si>
    <t>1.5.3</t>
  </si>
  <si>
    <t>1.5.4</t>
  </si>
  <si>
    <t>Dokumentacija in šolanje uporabnikov</t>
  </si>
  <si>
    <t>Izdelava podlog za PID dokumentacijo - popravki s svinčnikom na PZI dokumentaciji</t>
  </si>
  <si>
    <t>Izdelava zbirne dokumentacije certifikatov ATEX in izjav o skladnosti, za opremo izvedeno v protieksplozijski zaščiti</t>
  </si>
  <si>
    <t xml:space="preserve">TT-RBD1,
TT-RBD2
</t>
  </si>
  <si>
    <t xml:space="preserve">STIKALO NIVOJA ZA REZERVOAR RBD1, RBD2 (VISOKI NIVO)
Tip: Liquiphant M FTL51
Eksplozijska zaščtita: Atex II 1/2GD Ex ia IICT6 
Procesni priključek: DN50 PN25/40 A, 316L prirobnica EN1092-1 (DIN2527 B)
Dolžina; tip sonde: 665 mm; 316L, Ra&lt;3.2um/126uin Elektronika; izhod: FEL58;SIL NAMUR+preskusna tipka (H-L signal)
Ohišje; uvod kabla: F13 IP66/68 / F17 IP66/67 alu.; M20 uvodnica (EEx d &gt; M20 navoj)
Atest: ATEX
Dobavitelj: "ENDRESS+HAUSER" ali podoben
</t>
  </si>
  <si>
    <t xml:space="preserve">LSL–501, 
LSLL-501, 
LSL–502, 
LSLL-502, 
LSL–503, 
LSLL-503, 
LSL–504, 
LSLL-504, 
LSL–505, 
LSLL-505
</t>
  </si>
  <si>
    <t xml:space="preserve">LSH –RBDR1 
LSH-RBDR2
</t>
  </si>
  <si>
    <t xml:space="preserve">TT-501, 
TT-502, 
TT-503, 
TT-504, 
TT-505  
</t>
  </si>
  <si>
    <t xml:space="preserve">PT-ČBD1, 
PT-ČBD2, 
PT-501, 
PT-502, 
PT-503, 
PT-504, 
PT-505
</t>
  </si>
  <si>
    <t xml:space="preserve">LG-411, 
LG-421, 
(LSH-411,
LSL-411,
LSLL-411,  
LSH-421,
LSL-421,
LSLL-421)
</t>
  </si>
  <si>
    <t xml:space="preserve">INDICATOR NIVOJA Z NIVOJSKIMI STIKALIH
Indicator nivoja z nivojskimi stikalih 3x v EEx izvedbi, +12V DC
Dobavitelj: KSR KUEBLER- na sprejemni posodi za biodizel
L= 1200 mm priključna mera. Prirobnica DN25, PN1G
Lokalni indikator nivoja s tremi nivojskimi stikali-premičnimi-EX, nameščeni na lok. indikatorju 
(BNA-25/16/C-M 1750-V60x2MRA-Ex)   3X
Dobavitelj: Wika-KSR Kueber
</t>
  </si>
  <si>
    <t xml:space="preserve">GCS-410, 
GCS-420
</t>
  </si>
  <si>
    <t xml:space="preserve">SOV-411, 
SOV-421 
</t>
  </si>
  <si>
    <t xml:space="preserve">ML-410, 
ML-420
</t>
  </si>
  <si>
    <t xml:space="preserve">FQI-505, 
FCV-505A,
FCV-505B
</t>
  </si>
  <si>
    <t xml:space="preserve">ML-106, 
ML-206, 
ML-306
</t>
  </si>
  <si>
    <t xml:space="preserve"> Levelflex FMP51, Nivo, vodeni radar</t>
  </si>
  <si>
    <t xml:space="preserve">MERILEC NIVOJA ZA REZERVOAR RBD1, RBD2 R2 (V=55.000m3, d=2900mm)
Medij:biodizel 
Ex.zaščita: ATEX II 1/2G Ex ia IIC T6 Ga/Gb
Merilno območje:Sonda-3150 mm, palica 12mm 316L
Procesni priključek: DN50 PN10/16 B1, 316L prirobnica EN 1092-1
Iz. signal:  2-žični; 4-20mA HART
Lokalnim prikazovalnik: NE
Atest: ATEX
Dobavitelj: "ENDRESS+HAUSER" ali podoben
</t>
  </si>
  <si>
    <t xml:space="preserve">MERILEC TEPERATURE ZA REZERVOAR RBD1, RBD2
Medij:biodizel 
Ex.zaščita: ATEX II1D Ex ia IIIC, II1G Ex ia IIC T6
Glava; uvod kabla: TA30A alu., IP66/68; M20
Premer cevi; material: 12mm; 316Ti, Ra&lt;1.6um DIN 43772-2F/3F
Dolžina vratu E: 80 mm, DIN43772-2F
Procesni priključek: prirobnica DN50 PN40 B1 EN1092-1, 316Ti
Oblika konice: ravna, DIN43772-2FPotopna dolžina L: 2500 mm (20-4000mm)
Pretvornik v glavi; območje: TMT181 (PCP); 4-20mA, temp. območje:0-100 0C 
Lokalni prikazovalnik: NE
Atest: ATEX
Dobavitelj: "ENDRESS+HAUSER" ali podoben
</t>
  </si>
  <si>
    <t>RTD Thermometer TR13</t>
  </si>
  <si>
    <t>Liquiphant M FTL51</t>
  </si>
  <si>
    <t xml:space="preserve">STIKALO NIVOJA ZA REZERVOAR ADITIVI, BARVA
Eksplozijska zaščtita: Atex II 1/2GD Ex ia IICT6 
Procesni priključek: Navoj ISO228 G3/4, 316L
Dolžina; tip sonde: kompaktno; Ra&lt;3.2um/126uin
Elektronika; izhod: FEL58;SIL NAMUR+preskusna tipka (H-L signal)
Ohišje; uvod kabla: F13 IP66/68 / F17 IP66/67 alu.; M20 uvodnica (EEx d &gt; M20 navoj)
Atest: ATEX 
Dobavitelj: "ENDRESS+HAUSER" ali podoben
</t>
  </si>
  <si>
    <t>Tip: Liquiphant M FTL50</t>
  </si>
  <si>
    <t xml:space="preserve">MERILEC TEPERATURE ZA ADITIV, BARVA
Medij:aditiv, barva 
Eksplozijska zaščtita: ATEX II1G Ex ia IIC T6
Glava; uvod kabla: TA30A alu., IP66/68; M20
Premer cevi; material: 12 mm; DIN43772; 316Ti
Procesni priključek: navoj G1/2, DIN43772; 316Ti
Oblika konice: ravna
Potopna dolžina L: 80 mm
Pretvornik v glavi; območje: TMT181 (PCP); 4-20mA, temp. območje 0-100 0C
Lokalnim prikazovalnik: NE
Atest: ATEX
Dobavitelj: "ENDRESS+HAUSER" ali podoben
</t>
  </si>
  <si>
    <t>RTD Thermometer TR11</t>
  </si>
  <si>
    <t xml:space="preserve">MERILEC TLAKA ZA BIODIZEL, ADITIV, BARVA
Merilno območje:0 do 20 bar
Medij:biodiezel-2x, aditiv-4x, barva-1x 
Temp. okolice: -20 ..+500C
Ex.zaščita:Ex II 1G Ex ia  II C T4 Ga/Gb,  IP65/67
Izhod: 4-20mA
Električni priključek: konektor M12, IP65/67 NEMA tip 4X Encl.
Območje senzorja: 25bar/2.5MPa/375psi relativno, preobremenitev: 60bar/6MPa/900psi
Kalibracija; enota: prilagojeno kupcu; glejte dodatno specifikacijo
Procesni priključek: navoj ISO228 G1/2 EN837, 316L
Lokalnim prikazovalnik: NE
Točnost instrumenta:±0,3%
Atest: ATEX
Dobavitelj: "ENDRESS+HAUSER" ali podoben
</t>
  </si>
  <si>
    <t>Cerabar M PMC21</t>
  </si>
  <si>
    <t xml:space="preserve">AccuPlus-M za doziranje in el. magnetni ventil, Barva </t>
  </si>
  <si>
    <t>1.2.6</t>
  </si>
  <si>
    <t>1.2.7</t>
  </si>
  <si>
    <t xml:space="preserve">NYY-J </t>
  </si>
  <si>
    <t xml:space="preserve">RE2Y(St)Y Black </t>
  </si>
  <si>
    <t>RE2Y(St)Y Black</t>
  </si>
  <si>
    <t>RE2Y(St)Y Blue</t>
  </si>
  <si>
    <t>1.6</t>
  </si>
  <si>
    <t>1.6.1</t>
  </si>
  <si>
    <t>1.6.2</t>
  </si>
  <si>
    <t>1.6.3</t>
  </si>
  <si>
    <t>2.1</t>
  </si>
  <si>
    <t>2.1.1</t>
  </si>
  <si>
    <t>2.1.2</t>
  </si>
  <si>
    <t>2.1.3</t>
  </si>
  <si>
    <t>2.1.4</t>
  </si>
  <si>
    <t>2.1.5</t>
  </si>
  <si>
    <t>2.1.6</t>
  </si>
  <si>
    <t>2.1.7</t>
  </si>
  <si>
    <t>2.2</t>
  </si>
  <si>
    <t>2.2.1</t>
  </si>
  <si>
    <t>2.3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</si>
  <si>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</si>
  <si>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</si>
  <si>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</si>
  <si>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</si>
  <si>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</si>
  <si>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</si>
  <si>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</si>
  <si>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</si>
  <si>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2.3.9</t>
  </si>
  <si>
    <t>2.3.10</t>
  </si>
  <si>
    <t>2.4</t>
  </si>
  <si>
    <t>2.4.1</t>
  </si>
  <si>
    <t>2.4.2</t>
  </si>
  <si>
    <t>komplet</t>
  </si>
  <si>
    <t>kg</t>
  </si>
  <si>
    <t>kom</t>
  </si>
  <si>
    <t>DODAJANJE KOMPONENT GORIVOM V SND ORTNEK (biodizel, aditivi in markirno sredstvo)</t>
  </si>
  <si>
    <t>2.2.2</t>
  </si>
  <si>
    <t>2.2.3</t>
  </si>
  <si>
    <t>2.2.4</t>
  </si>
  <si>
    <t>2.2.5</t>
  </si>
  <si>
    <t>MERJENJE, KRMILJENJE in NADZOR</t>
  </si>
  <si>
    <t>JAVLJANJE POŽRA</t>
  </si>
  <si>
    <t>1.5.5</t>
  </si>
  <si>
    <t>1.5.6</t>
  </si>
  <si>
    <t>Vrsta načrta</t>
  </si>
  <si>
    <t>Načrt električnih inštalacij in električne opreme-merjenje, krmiljenje in nadzor ter javljane požara</t>
  </si>
  <si>
    <t>Št. načrta</t>
  </si>
  <si>
    <t>1710-4.2</t>
  </si>
  <si>
    <t>Faza</t>
  </si>
  <si>
    <t>PZI</t>
  </si>
  <si>
    <t>Št. projekta</t>
  </si>
  <si>
    <t>Investitor:</t>
  </si>
  <si>
    <t>ZAVOD REPUBLIKE SLOVENIJE ZA BLAGOVNE REZERVE Dunajska cesta 106, 1000 Ljubljana</t>
  </si>
  <si>
    <t xml:space="preserve">UCS-101, 
UCS-104, 
UCS-201, 
UCS-204, 
UCS-301, 
UCS-304
</t>
  </si>
  <si>
    <t>1.1.16</t>
  </si>
  <si>
    <t>1.2.8</t>
  </si>
  <si>
    <t>1.2.9</t>
  </si>
  <si>
    <t>stahl</t>
  </si>
  <si>
    <t>1.2.10</t>
  </si>
  <si>
    <t>MFX</t>
  </si>
  <si>
    <t xml:space="preserve">Kabel12x2x1,3mm2, krmilni, finožični, številčna oznaka žil, UV odporen, z opletom
RE2Y(St)Y Black
</t>
  </si>
  <si>
    <t xml:space="preserve">Kabel 3x2,5m2, energetski, UV odporen
NYY-J 
</t>
  </si>
  <si>
    <t xml:space="preserve">Kabel 3x1,5mm2, energetski, 
NYY-J 
</t>
  </si>
  <si>
    <t xml:space="preserve">RO-AC-410/420
</t>
  </si>
  <si>
    <t xml:space="preserve">RO1-106, 
RO1-206, 
RO1-306
</t>
  </si>
  <si>
    <r>
      <t xml:space="preserve">NAPRAVA ZA DOZIRANJE BARVE AD-505
</t>
    </r>
    <r>
      <rPr>
        <b/>
        <u/>
        <sz val="9"/>
        <color theme="1"/>
        <rFont val="Arial"/>
        <family val="2"/>
        <charset val="238"/>
      </rPr>
      <t>Specifikacija v strojnem projektu</t>
    </r>
    <r>
      <rPr>
        <sz val="9"/>
        <color theme="1"/>
        <rFont val="Arial"/>
        <family val="2"/>
        <charset val="238"/>
      </rPr>
      <t xml:space="preserve">
- ATEX Zona 1
Priklop-kabelska povezava 
</t>
    </r>
  </si>
  <si>
    <r>
      <t xml:space="preserve">MERILNA  LINIJA 2"-PN16 za dodajanje biodizla na avtopolnilnici otok 1, otok 2, otok 3
</t>
    </r>
    <r>
      <rPr>
        <b/>
        <u/>
        <sz val="9"/>
        <color theme="1"/>
        <rFont val="Arial"/>
        <family val="2"/>
        <charset val="238"/>
      </rPr>
      <t xml:space="preserve">Specifikacija v strojnem projektu </t>
    </r>
    <r>
      <rPr>
        <sz val="9"/>
        <color theme="1"/>
        <rFont val="Arial"/>
        <family val="2"/>
        <charset val="238"/>
      </rPr>
      <t xml:space="preserve">
Medij: biodizel, kapacitet max. 320 l/min; 
komplet s filtrom/odzračevalnikom, merilnikom pretoka, set-stop ventilom, temperaturno sondo in ostalim materialom –skid komplet. 
Priklop-kabelska povezava 
</t>
    </r>
  </si>
  <si>
    <r>
      <t xml:space="preserve">MERILNA  LINIJA 3"-  za sprejem biodizla
</t>
    </r>
    <r>
      <rPr>
        <b/>
        <u/>
        <sz val="9"/>
        <color theme="1"/>
        <rFont val="Arial"/>
        <family val="2"/>
        <charset val="238"/>
      </rPr>
      <t>Specifikacija v strojnem projektu</t>
    </r>
    <r>
      <rPr>
        <sz val="9"/>
        <color theme="1"/>
        <rFont val="Arial"/>
        <family val="2"/>
        <charset val="238"/>
      </rPr>
      <t xml:space="preserve">
Medij: biodizel, kapacitet max. 1200 l/min; 
komplet s filtrom/odzračevalnikom, merilnikom pretoka, set-stop ventilom, temperaturno sondo in ostalim materialom –skid komplet. 
Priklop-kabelska povezava (komplet)
</t>
    </r>
  </si>
  <si>
    <r>
      <t xml:space="preserve">ELEKTROMAGNETNI VENTIL     
</t>
    </r>
    <r>
      <rPr>
        <b/>
        <u/>
        <sz val="9"/>
        <color theme="1"/>
        <rFont val="Arial"/>
        <family val="2"/>
        <charset val="238"/>
      </rPr>
      <t xml:space="preserve">Specificiran v strojnem delu projekta </t>
    </r>
    <r>
      <rPr>
        <sz val="9"/>
        <color theme="1"/>
        <rFont val="Arial"/>
        <family val="2"/>
        <charset val="238"/>
      </rPr>
      <t xml:space="preserve">
Exe mb II T4      
Priklop-kabelska povezava
</t>
    </r>
  </si>
  <si>
    <t xml:space="preserve">Sodelovanje  pri zagonu objekta </t>
  </si>
  <si>
    <t>Razdelilna doza, Exe, 170x170x91mm, polyester, IP66
8146/1051
Ex II 2G Ex dem ia/ib IIA, IIB, IIC T6, T5
Komplet z: 
• Vrstna sponka, 2,5mm2, Exe - 8 kosov
• PA sponka, 2,5mm2 - 2 kosa
• Kabelska uvodnica M20x1,5 (fi=4-13), Ex e - 2 kosa
• Kabelska uvodnica M25x1,5 (fi=7-17), Ex e - 1 kos
Pri naročilu priložiti električno shemo</t>
  </si>
  <si>
    <r>
      <t>R</t>
    </r>
    <r>
      <rPr>
        <sz val="9"/>
        <color theme="1"/>
        <rFont val="Arial"/>
        <family val="2"/>
        <charset val="238"/>
      </rPr>
      <t>azdelilna doza, Exi, 340,5x170x91mm, polyester, IP66
8146/2071
Ex II 2G Ex dem ia/ib IIA, IIB, IIC T6, T5
Komplet z: 
• Vrstna sponka, 2,5mm2, Exi - 24 kosov
• PA sponka, 2,5mm2 - 2 kosa
• Kabelska uvodnica modra M20x1,5 (fi=4-13), Ex i - 10 kosov
• Kabelska uvodnica modra M32x1,5 (fi=9-21), Ex i - 1 kos
Pri naročilu priložiti električno shemo</t>
    </r>
  </si>
  <si>
    <t xml:space="preserve">Razdelilna doza, Exi, 170x170x91mm, polyester, IP66
8146/2051
Ex II 2G Ex dem ia/ib IIA, IIB, IIC T6, T5
Komplet z: 
• Vrstna sponka, 2,5mm2, Exi - 16 kosov
• PA sponka, 2,5mm2 - 2 kosa
• Kabelska uvodnica modra M20x1,5 (fi=4-13), Ex i - 4 kosi
• Kabelska uvodnica modra M32x1,5 (fi=9-21), Ex i - 1 kos
Pri naročilu priložiti električno shemo </t>
  </si>
  <si>
    <t>Razdelilna doza, Exe, 170x170x91mm, polyester, IP66
8146/1051
Ex II 2G Ex dem ia/ib IIA, IIB, IIC T6, T5
Komplet z: 
• Vrstna sponka, 2,5mm2, Exe - 8 kosov
• PA sponka, 2,5mm2 - 2 kosa
• Kabelska uvodnica M20x1,5 (fi=4-13), Ex e - 4 kosi
• Kabelska uvodnica  M25x1,5 (fi=7-17), Ex e - 1 kos
Pri naročilu priložiti električno shemo</t>
  </si>
  <si>
    <t>Razdelilna doza, Exe, 340,5x170x91mm, polyester, IP66
8146/1071
Ex II 2G Ex dem ia/ib IIA, IIB, IIC T6, T5
Komplet z: 
• Vrstna sponka, 2,5mm2, Exe - 40 kosov
• PA sponka, 2,5mm2 - 2 kosa
• Kabelska uvodnica M20x1,5 (fi=4-13), Ex e - 10 kosov
• Kabelska uvodnica M32x1,5 (fi=9-21), Ex e - 2 kosa
Pri naročilu priložiti električno shemo</t>
  </si>
  <si>
    <t>RO-DC-410/420</t>
  </si>
  <si>
    <t>RO-411</t>
  </si>
  <si>
    <t>Razdelilna doza, Exi, 170x170x91mm, polyester, IP66
8146/2051
Ex II 2G Ex dem ia/ib IIA, IIB, IIC T6, T5
Komplet z: 
• Vrstna sponka, 2,5mm2, Exi - 16 kosov
• PA sponka, 2,5mm2 - 2 kosa
• Kabelska uvodnica modra M20x1,5 (fi=4-13), Ex i - 4 kosi
• Kabelska uvodnica modra M32x1,5 (fi=9-21), Ex i - 1 kos
Pri naročilu priložiti električno shemo</t>
  </si>
  <si>
    <t>RO-421</t>
  </si>
  <si>
    <t>Razdelilna doza, Exi, 170x170x91mm, polyester, IP66
8146/2051
Ex II 2G Ex dem ia/ib IIA, IIB, IIC T6, T5
Komplet z: 
• Vrstna sponka, 2,5mm2, Exi - 8 kosov
• PA sponka, 2,5mm2 - 2 kosa
• Kabelska uvodnica modra M20x1,5 (fi=4-13), Ex i - 3 kosi
• Kabelska uvodnica modra M25x1,5 (fi=9-21), Ex i - 1 kos
Pri naročilu priložiti električno shemo</t>
  </si>
  <si>
    <t>R01-RBD</t>
  </si>
  <si>
    <t>Razdelilna doza, Exi, 170x170x91mm, polyester, IP66
8146/2051
Ex II 2G Ex dem ia/ib IIA, IIB, IIC T6, T5
Komplet z: 
• Vrstna sponka, 2,5mm2, Exi - 16 kosov
• PA sponka, 2,5mm2 - 2 kosa
• Kabelska uvodnica modra M20x1,5 (fi=4-13), Ex i - 6 kosov
• Kabelska uvodnica modra M32x1,5 (fi=9-21), Ex i - 1 kos
Pri naročilu priložiti električno shemo</t>
  </si>
  <si>
    <t>R02-RBD</t>
  </si>
  <si>
    <t>Razdelilna doza, Exi, 227x170x91mm, polyester, IP66
8146/2061
Ex II 2G Ex dem ia/ib IIA, IIB, IIC T6, T5
Komplet z: 
• Vrstna sponka, 2,5mm2, Exi - 24 kosov
• PA sponka, 2,5mm2 - 2 kosa
• Kabelska uvodnica modra M20x1,5 (fi=4-13), Ex i - 6 kosov
• Kabelska uvodnica modra M32x1,5 (fi=9-21), Ex i - 1 kos
Pri naročilu priložiti električno shemo</t>
  </si>
  <si>
    <t xml:space="preserve">R03-RBD
</t>
  </si>
  <si>
    <t>Razdelilna doza, Exe, 170x170x91mm, polyester, IP66
8146/1051
Ex II 2G Ex dem ia/ib IIA, IIB, IIC T6, T5
Komplet z: 
• Vrstna sponka, 2,5mm2, Exe - 4 kosi
• PA sponka, 2,5mm2 - 2 kosa
• Kabelska uvodnica M20x1,5 (fi=4-13), Ex e - 3 kosi
Pri naročilu priložiti električno shemo</t>
  </si>
  <si>
    <t>Razdelilna doza, Exe, 340,5x170x91mm, polyester, IP66
8146/1071
Ex II 2G Ex dem ia/ib IIA, IIB, IIC T6, T5
Komplet z: 
• Vrstna sponka, 2,5mm2, Exe - 40 kosov
• PA sponka, 2,5mm2 - 2 kosa
• Kabelska uvodnica M20x1,5 (fi=4-13), Ex e - 8 kosov
• Kabelska uvodnica M32x1,5 (fi=9-21), Ex e - 2 kosa
Pri naročilu priložiti električno shemo</t>
  </si>
  <si>
    <t xml:space="preserve">RO2-106,
RO2-206,
RO2-306,
</t>
  </si>
  <si>
    <t xml:space="preserve">RO1-AD, 
RO2-AD
</t>
  </si>
  <si>
    <t xml:space="preserve">R0-DC-101/104,         R0-DC-201/204  
</t>
  </si>
  <si>
    <t xml:space="preserve">R0-AC-101/104,        R0-AC-201/204
</t>
  </si>
  <si>
    <t>Razdelilna doza, Exe, 227x170x91mm, polyester, IP66
8146/1061
Ex II 2G Ex dem ia/ib IIA, IIB, IIC T6, T5
Komplet z: 
• Vrstna sponka, 2,5mm2, Exe - 16 kosov
• PA sponka, 2,5mm2 - 2 kosa
• Kabelska uvodnica M20x1,5 (fi=4-13), Ex e - 7 kosov 
• Kabelska uvodnica M32x1,5 (fi=9-21), Ex e - 1 kos
Pri naročilu priložiti električno shemo</t>
  </si>
  <si>
    <t xml:space="preserve">R0-DC-301/304  
</t>
  </si>
  <si>
    <t xml:space="preserve">Razdelilna doza, Exe, 340,5x170x91mm, polyester, IP66
8146/1071
Ex II 2G Ex dem ia/ib IIA, IIB, IIC T6, T5
Komplet z: 
• Vrstna sponka, 2,5mm2, Exe - 40 kosov
• PA sponka, 2,5mm2 - 2 kosa
• Kabelska uvodnica M20x1,5 (fi=4-13), Ex e - 10 kosov
• Kabelska uvodnica M32x1,5 (fi=9-21), Ex e - 2 kosa
Pri naročilu priložiti električno shemo </t>
  </si>
  <si>
    <t xml:space="preserve">R0-AC-301/304
</t>
  </si>
  <si>
    <t>Razdelilna doza, Exe, 227x170x91mm, polyester, IP66
8146/1061
Ex II 2G Ex dem ia/ib IIA, IIB, IIC T6, T5
Komplet z: 
• Vrstna sponka, 2,5mm2, Exe - 16 kosov
• PA sponka, 2,5mm2 - 2 kosa
• Kabelska uvodnica M20x1,5 (fi=4-13), Ex e - 8 kosov 
• Kabelska uvodnica M32x1,5 (fi=9-21), Ex e - 1 kos
Pri naročilu priložiti električno shemo</t>
  </si>
  <si>
    <t>1.2.11</t>
  </si>
  <si>
    <t>1.2.12</t>
  </si>
  <si>
    <t>1.2.13</t>
  </si>
  <si>
    <t>1.2.14</t>
  </si>
  <si>
    <t xml:space="preserve">FQT-101, 
FQT-104, 
FQT-201, 
FQT-204, 
FQT-301, 
FQT-304
</t>
  </si>
  <si>
    <t xml:space="preserve">TE-101, 
TE-104, 
TE-201, 
TE-204, 
TE-301, 
TE-304
</t>
  </si>
  <si>
    <t xml:space="preserve">MERILNIKI PRETOKA na avtopolnilnici (obstoječi)
Odklop in odstranitev obstoječih kablov 
(6x5m=30m)
</t>
  </si>
  <si>
    <t xml:space="preserve">MERILNIKI TEMPERATURE na avtopolnilnici (obstoječi)
Odklop in odstranitev obstoječih kablov 
(6x5m=30m)
</t>
  </si>
  <si>
    <t xml:space="preserve">FCV-101A,B,C 
FCV-104A,B,C 
FCV-201A,B,C 
FCV-204A,B,C 
FCV-301A,B,C, 
FCV-304A,B,C
</t>
  </si>
  <si>
    <t>Dobavo vgradnjo, priklop  izvesti v sodelovanju in upravljavcem obstoječega nadzornega sistem  SND Ortnek;             APSIS d.o.o.</t>
  </si>
  <si>
    <t>klp</t>
  </si>
  <si>
    <t>Dobavo, vgradnjo izvesti v sodelovanju z upravljavcem obstoječega nadzornega sistem  SND Ortnek; APSIS d.o.o.</t>
  </si>
  <si>
    <t xml:space="preserve">DOZIRNI RAČUNALNIK na avto polnilnici za dizel (obstoječe-staro)
Oznaka: UCS-101, UCS-104, UCS-201, UCS-204, UCS-301, UCS-304
Demontaža in odklop (odstranitev UCS, kab. razvodnic, kablov, nasilcev itd.)
</t>
  </si>
  <si>
    <t xml:space="preserve">STAR/STOP VENTILI in DOZIRNI VENTILI na avtopolnilnici (obstoječi)
Odklop in odstranitev obstoječih kablov 
(18x4m=72m)
</t>
  </si>
  <si>
    <t xml:space="preserve">Umerjanje merilnih linij -sodelovanje in prisotnost (stroške pooblaščene organizacije krije investitor) </t>
  </si>
  <si>
    <t>Razvodne omare</t>
  </si>
  <si>
    <t>Specifikacija opreme, materiala in del</t>
  </si>
  <si>
    <t>Konfiguracija in nastavljanje MFX 4 za delovanje z nadzornim sistemom</t>
  </si>
  <si>
    <t>Konfiguracija obstoječih MFX100, dodati možnost dodajanja aditiva, nastavitev parametrov za delovanje brez vnosa količine in prekata</t>
  </si>
  <si>
    <t>Umerjanje aditivov, barv in biodizla na vseh MFX avtopolnilnice</t>
  </si>
  <si>
    <t>Menjava glavnega CPU, konverzija in nalaganje programa ter kontrola delovanja novega CPU</t>
  </si>
  <si>
    <t>1.5.7</t>
  </si>
  <si>
    <t>Sprememba in dopolnitev baze podatkov na serverju</t>
  </si>
  <si>
    <t>1.5.8</t>
  </si>
  <si>
    <t>Dopolnite programa OIL za urejanje šifrantov in naročil</t>
  </si>
  <si>
    <t>1.5.9</t>
  </si>
  <si>
    <t>Popravki in dopolnitve na SCADI WINCC</t>
  </si>
  <si>
    <t>1.5.10</t>
  </si>
  <si>
    <t>Sprememba programa na serverju za obdelavo naročil in zapisa doziranih količin goriv</t>
  </si>
  <si>
    <t>1.5.11</t>
  </si>
  <si>
    <t>Popravki in dopolnitve pri izpisu izdajnic in prejemnic</t>
  </si>
  <si>
    <t>1.5.12</t>
  </si>
  <si>
    <t>Razvoj aplikativnega programa za prikazovalnike po otokih</t>
  </si>
  <si>
    <t>1.5.13</t>
  </si>
  <si>
    <t>Dopolnitev obstoječega programa za PLC za delovanje sistema aditivov, barv in biodizla</t>
  </si>
  <si>
    <t>1.5.14</t>
  </si>
  <si>
    <t>Konfiguracija UPC_2000 sistema za redundančni zapis doziranih količin goriv</t>
  </si>
  <si>
    <t>1.5.15</t>
  </si>
  <si>
    <t>OPOMBA: V primeru da dozirni računalniki ne bodo MFX, je potrebno zagotoviti redundančni sekundarni zapis doziranih količin goriv.</t>
  </si>
  <si>
    <t>1.5.16</t>
  </si>
  <si>
    <t>IQ testiranja</t>
  </si>
  <si>
    <t>1.5.17</t>
  </si>
  <si>
    <t xml:space="preserve">OQ testiranje
-Kompleten sistem je potrebno testirati v realnem stanju in se zato predvidi posebna postavka v obsegu pričakovanih ur.
</t>
  </si>
  <si>
    <t>1.5.18</t>
  </si>
  <si>
    <t>Dopolnitev obstoječih navodil za nadzorni sistem v SND Ortnek</t>
  </si>
  <si>
    <t>1.5.19</t>
  </si>
  <si>
    <t>Izdelava funkcijskih specifikacij aplikativne programske opreme za krmilno regulacijski sistem in nadzorni sistem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</si>
</sst>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u/>
      <sz val="11"/>
      <color theme="10"/>
      <name val="Calibri"/>
      <family val="2"/>
      <scheme val="minor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sz val="16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9"/>
      <color rgb="FF000000"/>
      <name val="Arial"/>
      <family val="2"/>
      <charset val="238"/>
    </font>
    <font>
      <b/>
      <u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/>
      <top style="hair">
        <color indexed="64"/>
      </top>
      <bottom style="double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auto="1"/>
      </bottom>
      <diagonal/>
    </border>
    <border>
      <left style="hair">
        <color indexed="64"/>
      </left>
      <right/>
      <top style="hair">
        <color auto="1"/>
      </top>
      <bottom style="double">
        <color auto="1"/>
      </bottom>
      <diagonal/>
    </border>
    <border>
      <left/>
      <right style="hair">
        <color indexed="64"/>
      </right>
      <top style="double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9">
    <xf numFmtId="0" fontId="0" fillId="0" borderId="0" xfId="0"/>
    <xf numFmtId="49" fontId="2" fillId="0" borderId="7" xfId="0" applyNumberFormat="1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3" fillId="0" borderId="0" xfId="1"/>
    <xf numFmtId="49" fontId="5" fillId="2" borderId="1" xfId="0" applyNumberFormat="1" applyFont="1" applyFill="1" applyBorder="1" applyAlignment="1">
      <alignment horizontal="left" vertical="center"/>
    </xf>
    <xf numFmtId="49" fontId="4" fillId="3" borderId="8" xfId="0" applyNumberFormat="1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left" vertical="center"/>
    </xf>
    <xf numFmtId="4" fontId="2" fillId="0" borderId="7" xfId="0" applyNumberFormat="1" applyFont="1" applyBorder="1" applyAlignment="1">
      <alignment horizontal="left" vertical="top"/>
    </xf>
    <xf numFmtId="4" fontId="4" fillId="3" borderId="8" xfId="0" applyNumberFormat="1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top" wrapText="1"/>
    </xf>
    <xf numFmtId="0" fontId="0" fillId="0" borderId="0" xfId="0"/>
    <xf numFmtId="49" fontId="2" fillId="0" borderId="7" xfId="0" applyNumberFormat="1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 wrapText="1"/>
    </xf>
    <xf numFmtId="4" fontId="2" fillId="0" borderId="7" xfId="0" applyNumberFormat="1" applyFont="1" applyBorder="1" applyAlignment="1">
      <alignment horizontal="left" vertical="top"/>
    </xf>
    <xf numFmtId="0" fontId="2" fillId="0" borderId="7" xfId="0" applyFont="1" applyFill="1" applyBorder="1" applyAlignment="1">
      <alignment horizontal="left" vertical="top"/>
    </xf>
    <xf numFmtId="0" fontId="1" fillId="0" borderId="7" xfId="0" applyFont="1" applyFill="1" applyBorder="1" applyAlignment="1">
      <alignment horizontal="left" vertical="top"/>
    </xf>
    <xf numFmtId="0" fontId="4" fillId="3" borderId="8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4" fontId="5" fillId="2" borderId="2" xfId="0" applyNumberFormat="1" applyFont="1" applyFill="1" applyBorder="1" applyAlignment="1">
      <alignment horizontal="right" vertical="center"/>
    </xf>
    <xf numFmtId="4" fontId="5" fillId="2" borderId="3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wrapText="1"/>
    </xf>
    <xf numFmtId="0" fontId="2" fillId="0" borderId="6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/>
    </xf>
    <xf numFmtId="49" fontId="4" fillId="3" borderId="1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4" fontId="2" fillId="0" borderId="13" xfId="0" applyNumberFormat="1" applyFont="1" applyBorder="1" applyAlignment="1">
      <alignment horizontal="left" vertical="top"/>
    </xf>
    <xf numFmtId="0" fontId="2" fillId="0" borderId="14" xfId="0" applyFont="1" applyFill="1" applyBorder="1" applyAlignment="1">
      <alignment horizontal="left" vertical="top"/>
    </xf>
    <xf numFmtId="0" fontId="2" fillId="0" borderId="16" xfId="0" applyFont="1" applyFill="1" applyBorder="1" applyAlignment="1">
      <alignment horizontal="left" vertical="top"/>
    </xf>
    <xf numFmtId="0" fontId="2" fillId="0" borderId="16" xfId="0" applyFont="1" applyBorder="1" applyAlignment="1">
      <alignment horizontal="left" vertical="top"/>
    </xf>
    <xf numFmtId="0" fontId="0" fillId="0" borderId="13" xfId="0" applyBorder="1"/>
    <xf numFmtId="49" fontId="2" fillId="0" borderId="16" xfId="0" applyNumberFormat="1" applyFont="1" applyBorder="1" applyAlignment="1">
      <alignment horizontal="left" vertical="top"/>
    </xf>
    <xf numFmtId="0" fontId="2" fillId="0" borderId="17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/>
    </xf>
    <xf numFmtId="0" fontId="0" fillId="0" borderId="16" xfId="0" applyBorder="1"/>
    <xf numFmtId="0" fontId="2" fillId="0" borderId="4" xfId="0" applyFont="1" applyBorder="1" applyAlignment="1">
      <alignment horizontal="left" vertical="top"/>
    </xf>
    <xf numFmtId="0" fontId="0" fillId="0" borderId="4" xfId="0" applyBorder="1"/>
    <xf numFmtId="0" fontId="4" fillId="3" borderId="2" xfId="0" applyFont="1" applyFill="1" applyBorder="1" applyAlignment="1">
      <alignment horizontal="left" vertical="center"/>
    </xf>
    <xf numFmtId="0" fontId="13" fillId="0" borderId="7" xfId="0" applyFont="1" applyBorder="1" applyAlignment="1">
      <alignment horizontal="left" vertical="top" wrapText="1"/>
    </xf>
    <xf numFmtId="0" fontId="4" fillId="3" borderId="21" xfId="0" applyFont="1" applyFill="1" applyBorder="1" applyAlignment="1">
      <alignment horizontal="right" vertical="center"/>
    </xf>
    <xf numFmtId="4" fontId="4" fillId="3" borderId="21" xfId="0" applyNumberFormat="1" applyFont="1" applyFill="1" applyBorder="1" applyAlignment="1">
      <alignment horizontal="right" vertical="center"/>
    </xf>
    <xf numFmtId="49" fontId="2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4" fontId="2" fillId="0" borderId="0" xfId="0" applyNumberFormat="1" applyFont="1" applyBorder="1" applyAlignment="1">
      <alignment horizontal="left" vertical="top"/>
    </xf>
    <xf numFmtId="0" fontId="11" fillId="0" borderId="7" xfId="0" applyFont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/>
    </xf>
    <xf numFmtId="0" fontId="2" fillId="0" borderId="14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/>
    </xf>
    <xf numFmtId="0" fontId="6" fillId="0" borderId="7" xfId="0" applyFont="1" applyFill="1" applyBorder="1"/>
    <xf numFmtId="0" fontId="6" fillId="0" borderId="23" xfId="0" applyFont="1" applyFill="1" applyBorder="1"/>
    <xf numFmtId="0" fontId="6" fillId="0" borderId="7" xfId="0" applyFont="1" applyFill="1" applyBorder="1" applyAlignment="1">
      <alignment wrapText="1"/>
    </xf>
    <xf numFmtId="0" fontId="2" fillId="0" borderId="12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3" borderId="8" xfId="0" applyFont="1" applyFill="1" applyBorder="1" applyAlignment="1">
      <alignment horizontal="left" vertical="center"/>
    </xf>
    <xf numFmtId="0" fontId="2" fillId="0" borderId="10" xfId="0" applyFont="1" applyBorder="1" applyAlignment="1">
      <alignment horizontal="center"/>
    </xf>
    <xf numFmtId="0" fontId="4" fillId="3" borderId="15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2" fillId="0" borderId="12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0" fillId="0" borderId="5" xfId="0" applyBorder="1" applyAlignment="1">
      <alignment horizontal="center"/>
    </xf>
    <xf numFmtId="0" fontId="10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5" fillId="2" borderId="5" xfId="0" applyFont="1" applyFill="1" applyBorder="1" applyAlignment="1">
      <alignment horizontal="left" vertical="center"/>
    </xf>
    <xf numFmtId="0" fontId="8" fillId="0" borderId="0" xfId="0" applyNumberFormat="1" applyFont="1" applyAlignment="1">
      <alignment horizontal="left" vertical="center" wrapText="1"/>
    </xf>
    <xf numFmtId="49" fontId="9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left" vertical="center" wrapText="1"/>
    </xf>
    <xf numFmtId="0" fontId="10" fillId="0" borderId="0" xfId="0" applyNumberFormat="1" applyFont="1" applyAlignment="1">
      <alignment horizontal="left" vertical="top" wrapText="1"/>
    </xf>
    <xf numFmtId="14" fontId="10" fillId="0" borderId="0" xfId="0" applyNumberFormat="1" applyFont="1" applyAlignment="1">
      <alignment horizontal="left" vertical="center" wrapText="1"/>
    </xf>
    <xf numFmtId="4" fontId="5" fillId="2" borderId="5" xfId="0" applyNumberFormat="1" applyFont="1" applyFill="1" applyBorder="1" applyAlignment="1">
      <alignment horizontal="right" vertical="center"/>
    </xf>
    <xf numFmtId="4" fontId="5" fillId="2" borderId="19" xfId="0" applyNumberFormat="1" applyFont="1" applyFill="1" applyBorder="1" applyAlignment="1">
      <alignment horizontal="right" vertical="center"/>
    </xf>
    <xf numFmtId="0" fontId="5" fillId="2" borderId="9" xfId="0" applyFont="1" applyFill="1" applyBorder="1" applyAlignment="1">
      <alignment horizontal="left" vertical="center"/>
    </xf>
    <xf numFmtId="4" fontId="5" fillId="2" borderId="9" xfId="0" applyNumberFormat="1" applyFont="1" applyFill="1" applyBorder="1" applyAlignment="1">
      <alignment horizontal="right" vertical="center"/>
    </xf>
    <xf numFmtId="4" fontId="5" fillId="2" borderId="20" xfId="0" applyNumberFormat="1" applyFont="1" applyFill="1" applyBorder="1" applyAlignment="1">
      <alignment horizontal="right" vertical="center"/>
    </xf>
    <xf numFmtId="0" fontId="2" fillId="0" borderId="7" xfId="0" applyNumberFormat="1" applyFont="1" applyBorder="1" applyAlignment="1">
      <alignment horizontal="left" vertical="top" wrapText="1"/>
    </xf>
  </cellXfs>
  <cellStyles count="2">
    <cellStyle name="Hiperpovezava" xfId="1" builtinId="8"/>
    <cellStyle name="Navadno" xfId="0" builtinId="0"/>
  </cellStyles>
  <dxfs count="0"/>
  <tableStyles count="0" defaultTableStyle="TableStyleMedium2" defaultPivotStyle="PivotStyleMedium9"/>
  <colors>
    <mruColors>
      <color rgb="FFF7E34B"/>
      <color rgb="FFFFCC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24</xdr:row>
      <xdr:rowOff>0</xdr:rowOff>
    </xdr:from>
    <xdr:ext cx="184731" cy="264560"/>
    <xdr:sp macro="" textlink="">
      <xdr:nvSpPr>
        <xdr:cNvPr id="2" name="PoljeZBesedilom 1"/>
        <xdr:cNvSpPr txBox="1"/>
      </xdr:nvSpPr>
      <xdr:spPr>
        <a:xfrm>
          <a:off x="5762625" y="127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184731" cy="264560"/>
    <xdr:sp macro="" textlink="">
      <xdr:nvSpPr>
        <xdr:cNvPr id="3" name="PoljeZBesedilom 2"/>
        <xdr:cNvSpPr txBox="1"/>
      </xdr:nvSpPr>
      <xdr:spPr>
        <a:xfrm>
          <a:off x="6381750" y="19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18</xdr:row>
      <xdr:rowOff>0</xdr:rowOff>
    </xdr:from>
    <xdr:ext cx="184731" cy="264560"/>
    <xdr:sp macro="" textlink="">
      <xdr:nvSpPr>
        <xdr:cNvPr id="4" name="PoljeZBesedilom 3"/>
        <xdr:cNvSpPr txBox="1"/>
      </xdr:nvSpPr>
      <xdr:spPr>
        <a:xfrm>
          <a:off x="9442174" y="221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19</xdr:row>
      <xdr:rowOff>0</xdr:rowOff>
    </xdr:from>
    <xdr:ext cx="184731" cy="264560"/>
    <xdr:sp macro="" textlink="">
      <xdr:nvSpPr>
        <xdr:cNvPr id="5" name="PoljeZBesedilom 4"/>
        <xdr:cNvSpPr txBox="1"/>
      </xdr:nvSpPr>
      <xdr:spPr>
        <a:xfrm>
          <a:off x="10146196" y="36112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20</xdr:row>
      <xdr:rowOff>0</xdr:rowOff>
    </xdr:from>
    <xdr:ext cx="184731" cy="264560"/>
    <xdr:sp macro="" textlink="">
      <xdr:nvSpPr>
        <xdr:cNvPr id="6" name="PoljeZBesedilom 5"/>
        <xdr:cNvSpPr txBox="1"/>
      </xdr:nvSpPr>
      <xdr:spPr>
        <a:xfrm>
          <a:off x="10146196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21</xdr:row>
      <xdr:rowOff>0</xdr:rowOff>
    </xdr:from>
    <xdr:ext cx="184731" cy="264560"/>
    <xdr:sp macro="" textlink="">
      <xdr:nvSpPr>
        <xdr:cNvPr id="7" name="PoljeZBesedilom 6"/>
        <xdr:cNvSpPr txBox="1"/>
      </xdr:nvSpPr>
      <xdr:spPr>
        <a:xfrm>
          <a:off x="10146196" y="40087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84731" cy="264560"/>
    <xdr:sp macro="" textlink="">
      <xdr:nvSpPr>
        <xdr:cNvPr id="8" name="PoljeZBesedilom 7"/>
        <xdr:cNvSpPr txBox="1"/>
      </xdr:nvSpPr>
      <xdr:spPr>
        <a:xfrm>
          <a:off x="10146196" y="42075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3"/>
  <sheetViews>
    <sheetView tabSelected="1" view="pageBreakPreview" topLeftCell="A88" zoomScaleNormal="100" zoomScaleSheetLayoutView="100" zoomScalePageLayoutView="85" workbookViewId="0">
      <selection activeCell="A90" sqref="A90:H90"/>
    </sheetView>
  </sheetViews>
  <sheetFormatPr defaultRowHeight="15" outlineLevelRow="2" outlineLevelCol="1" x14ac:dyDescent="0.25"/>
  <cols>
    <col min="1" max="1" width="7.7109375" customWidth="1"/>
    <col min="2" max="2" width="11.5703125" customWidth="1"/>
    <col min="3" max="3" width="65.7109375" customWidth="1"/>
    <col min="4" max="4" width="31.28515625" customWidth="1"/>
    <col min="5" max="5" width="6.7109375" customWidth="1"/>
    <col min="6" max="6" width="7.7109375" customWidth="1"/>
    <col min="7" max="8" width="10.7109375" customWidth="1" outlineLevel="1"/>
  </cols>
  <sheetData>
    <row r="1" spans="1:8" ht="18" customHeight="1" x14ac:dyDescent="0.25">
      <c r="A1" s="78"/>
      <c r="B1" s="78"/>
      <c r="C1" s="78"/>
      <c r="D1" s="78"/>
      <c r="E1" s="78"/>
      <c r="F1" s="78"/>
      <c r="G1" s="78"/>
      <c r="H1" s="78"/>
    </row>
    <row r="2" spans="1:8" s="11" customFormat="1" ht="18" customHeight="1" x14ac:dyDescent="0.25">
      <c r="A2" s="79" t="s">
        <v>192</v>
      </c>
      <c r="B2" s="79"/>
      <c r="C2" s="81" t="s">
        <v>193</v>
      </c>
      <c r="D2" s="81"/>
      <c r="E2" s="81"/>
      <c r="F2" s="81"/>
      <c r="G2" s="81"/>
      <c r="H2" s="81"/>
    </row>
    <row r="3" spans="1:8" outlineLevel="1" x14ac:dyDescent="0.25">
      <c r="A3" s="79" t="s">
        <v>0</v>
      </c>
      <c r="B3" s="79"/>
      <c r="C3" s="81" t="s">
        <v>176</v>
      </c>
      <c r="D3" s="81"/>
      <c r="E3" s="81"/>
      <c r="F3" s="81"/>
      <c r="G3" s="81"/>
      <c r="H3" s="81"/>
    </row>
    <row r="4" spans="1:8" ht="15" customHeight="1" outlineLevel="1" x14ac:dyDescent="0.25">
      <c r="A4" s="80" t="s">
        <v>191</v>
      </c>
      <c r="B4" s="80"/>
      <c r="C4" s="74">
        <v>1710</v>
      </c>
      <c r="D4" s="74"/>
      <c r="E4" s="74"/>
      <c r="F4" s="74"/>
      <c r="G4" s="74"/>
      <c r="H4" s="74"/>
    </row>
    <row r="5" spans="1:8" outlineLevel="1" x14ac:dyDescent="0.25">
      <c r="A5" s="80" t="s">
        <v>189</v>
      </c>
      <c r="B5" s="80"/>
      <c r="C5" s="74" t="s">
        <v>190</v>
      </c>
      <c r="D5" s="74"/>
      <c r="E5" s="74"/>
      <c r="F5" s="74"/>
      <c r="G5" s="74"/>
      <c r="H5" s="74"/>
    </row>
    <row r="6" spans="1:8" outlineLevel="1" x14ac:dyDescent="0.25">
      <c r="A6" s="80" t="s">
        <v>187</v>
      </c>
      <c r="B6" s="80"/>
      <c r="C6" s="74" t="s">
        <v>188</v>
      </c>
      <c r="D6" s="74"/>
      <c r="E6" s="74"/>
      <c r="F6" s="74"/>
      <c r="G6" s="74"/>
      <c r="H6" s="74"/>
    </row>
    <row r="7" spans="1:8" outlineLevel="1" x14ac:dyDescent="0.25">
      <c r="A7" s="80" t="s">
        <v>185</v>
      </c>
      <c r="B7" s="80"/>
      <c r="C7" s="82" t="s">
        <v>186</v>
      </c>
      <c r="D7" s="74"/>
      <c r="E7" s="74"/>
      <c r="F7" s="74"/>
      <c r="G7" s="74"/>
      <c r="H7" s="74"/>
    </row>
    <row r="8" spans="1:8" outlineLevel="1" x14ac:dyDescent="0.25">
      <c r="A8" s="80" t="s">
        <v>1</v>
      </c>
      <c r="B8" s="80"/>
      <c r="C8" s="82">
        <v>43216</v>
      </c>
      <c r="D8" s="74"/>
      <c r="E8" s="74"/>
      <c r="F8" s="74"/>
      <c r="G8" s="74"/>
      <c r="H8" s="74"/>
    </row>
    <row r="9" spans="1:8" ht="9.9499999999999993" customHeight="1" outlineLevel="1" x14ac:dyDescent="0.25">
      <c r="A9" s="75"/>
      <c r="B9" s="75"/>
      <c r="C9" s="75"/>
      <c r="D9" s="75"/>
      <c r="E9" s="75"/>
      <c r="F9" s="75"/>
      <c r="G9" s="75"/>
      <c r="H9" s="75"/>
    </row>
    <row r="10" spans="1:8" ht="9.9499999999999993" customHeight="1" x14ac:dyDescent="0.25">
      <c r="A10" s="75"/>
      <c r="B10" s="75"/>
      <c r="C10" s="75"/>
      <c r="D10" s="75"/>
      <c r="E10" s="75"/>
      <c r="F10" s="75"/>
      <c r="G10" s="75"/>
      <c r="H10" s="75"/>
    </row>
    <row r="11" spans="1:8" ht="5.0999999999999996" customHeight="1" thickBot="1" x14ac:dyDescent="0.3">
      <c r="A11" s="76"/>
      <c r="B11" s="76"/>
      <c r="C11" s="76"/>
      <c r="D11" s="76"/>
      <c r="E11" s="76"/>
      <c r="F11" s="76"/>
      <c r="G11" s="76"/>
      <c r="H11" s="76"/>
    </row>
    <row r="12" spans="1:8" ht="15.75" thickBot="1" x14ac:dyDescent="0.3">
      <c r="A12" s="4">
        <v>1</v>
      </c>
      <c r="B12" s="71" t="str">
        <f>IF(B25&lt;&gt;"",B25,"")</f>
        <v>MERJENJE, KRMILJENJE in NADZOR</v>
      </c>
      <c r="C12" s="71"/>
      <c r="D12" s="71"/>
      <c r="E12" s="77"/>
      <c r="F12" s="77"/>
      <c r="G12" s="83" t="str">
        <f>IF((SUM(H13:H19)&gt;0),SUM(H13:H19),"")</f>
        <v/>
      </c>
      <c r="H12" s="84"/>
    </row>
    <row r="13" spans="1:8" ht="15.75" outlineLevel="1" thickBot="1" x14ac:dyDescent="0.3">
      <c r="A13" s="28" t="s">
        <v>2</v>
      </c>
      <c r="B13" s="65" t="s">
        <v>253</v>
      </c>
      <c r="C13" s="66" t="str">
        <f>IF(C25&lt;&gt;"",C25,"")</f>
        <v/>
      </c>
      <c r="D13" s="66" t="str">
        <f>IF(D25&lt;&gt;"",D25,"")</f>
        <v/>
      </c>
      <c r="E13" s="44">
        <f>IF(E27&lt;&gt;"",E27,"")</f>
        <v>1</v>
      </c>
      <c r="F13" s="44" t="str">
        <f>IF(F27&lt;&gt;"",F27,"")</f>
        <v>kpl</v>
      </c>
      <c r="G13" s="45">
        <v>0</v>
      </c>
      <c r="H13" s="45">
        <v>0</v>
      </c>
    </row>
    <row r="14" spans="1:8" s="11" customFormat="1" ht="15.75" outlineLevel="1" thickBot="1" x14ac:dyDescent="0.3">
      <c r="A14" s="28" t="s">
        <v>6</v>
      </c>
      <c r="B14" s="65" t="s">
        <v>252</v>
      </c>
      <c r="C14" s="66" t="str">
        <f>IF(C27&lt;&gt;"",C27,"")</f>
        <v/>
      </c>
      <c r="D14" s="66" t="str">
        <f>IF(D27&lt;&gt;"",D27,"")</f>
        <v/>
      </c>
      <c r="E14" s="44">
        <v>1</v>
      </c>
      <c r="F14" s="44" t="s">
        <v>8</v>
      </c>
      <c r="G14" s="45">
        <v>0</v>
      </c>
      <c r="H14" s="45">
        <v>0</v>
      </c>
    </row>
    <row r="15" spans="1:8" ht="15.75" outlineLevel="1" thickBot="1" x14ac:dyDescent="0.3">
      <c r="A15" s="28" t="s">
        <v>7</v>
      </c>
      <c r="B15" s="65" t="s">
        <v>80</v>
      </c>
      <c r="C15" s="66" t="str">
        <f>IF(C28&lt;&gt;"",C28,"")</f>
        <v/>
      </c>
      <c r="D15" s="66" t="str">
        <f>IF(D28&lt;&gt;"",D28,"")</f>
        <v/>
      </c>
      <c r="E15" s="44">
        <f>IF(E89&lt;&gt;"",E89,"")</f>
        <v>1</v>
      </c>
      <c r="F15" s="44" t="str">
        <f>IF(F89&lt;&gt;"",F89,"")</f>
        <v>kpl</v>
      </c>
      <c r="G15" s="45">
        <v>0</v>
      </c>
      <c r="H15" s="45">
        <v>0</v>
      </c>
    </row>
    <row r="16" spans="1:8" s="11" customFormat="1" ht="15.75" outlineLevel="1" thickBot="1" x14ac:dyDescent="0.3">
      <c r="A16" s="28" t="s">
        <v>26</v>
      </c>
      <c r="B16" s="29" t="s">
        <v>103</v>
      </c>
      <c r="C16" s="30"/>
      <c r="D16" s="42"/>
      <c r="E16" s="44">
        <v>1</v>
      </c>
      <c r="F16" s="44" t="s">
        <v>8</v>
      </c>
      <c r="G16" s="45">
        <v>0</v>
      </c>
      <c r="H16" s="45">
        <v>0</v>
      </c>
    </row>
    <row r="17" spans="1:9" ht="15.75" outlineLevel="1" thickBot="1" x14ac:dyDescent="0.3">
      <c r="A17" s="28" t="s">
        <v>68</v>
      </c>
      <c r="B17" s="65" t="s">
        <v>248</v>
      </c>
      <c r="C17" s="66" t="str">
        <f>IF(C28&lt;&gt;"",C28,"")</f>
        <v/>
      </c>
      <c r="D17" s="66" t="str">
        <f>IF(D28&lt;&gt;"",D28,"")</f>
        <v/>
      </c>
      <c r="E17" s="44">
        <f>IF(E46&lt;&gt;"",E46,"")</f>
        <v>1</v>
      </c>
      <c r="F17" s="44" t="str">
        <f>IF(F46&lt;&gt;"",F46,"")</f>
        <v>kpl</v>
      </c>
      <c r="G17" s="45">
        <v>0</v>
      </c>
      <c r="H17" s="45">
        <v>0</v>
      </c>
    </row>
    <row r="18" spans="1:9" ht="15.75" outlineLevel="1" thickBot="1" x14ac:dyDescent="0.3">
      <c r="A18" s="28" t="s">
        <v>145</v>
      </c>
      <c r="B18" s="65" t="s">
        <v>111</v>
      </c>
      <c r="C18" s="66" t="str">
        <f>IF(C29&lt;&gt;"",C29,"")</f>
        <v xml:space="preserve">MERILEC NIVOJA ZA REZERVOAR RBD1, RBD2 R2 (V=55.000m3, d=2900mm)
Medij:biodizel 
Ex.zaščita: ATEX II 1/2G Ex ia IIC T6 Ga/Gb
Merilno območje:Sonda-3150 mm, palica 12mm 316L
Procesni priključek: DN50 PN10/16 B1, 316L prirobnica EN 1092-1
Iz. signal:  2-žični; 4-20mA HART
Lokalnim prikazovalnik: NE
Atest: ATEX
Dobavitelj: "ENDRESS+HAUSER" ali podoben
</v>
      </c>
      <c r="D18" s="66" t="str">
        <f>IF(D29&lt;&gt;"",D29,"")</f>
        <v xml:space="preserve"> Levelflex FMP51, Nivo, vodeni radar</v>
      </c>
      <c r="E18" s="44">
        <f>IF(E63&lt;&gt;"",E63,"")</f>
        <v>1</v>
      </c>
      <c r="F18" s="44" t="str">
        <f>IF(F63&lt;&gt;"",F63,"")</f>
        <v>kpl</v>
      </c>
      <c r="G18" s="45">
        <v>0</v>
      </c>
      <c r="H18" s="45">
        <v>0</v>
      </c>
    </row>
    <row r="19" spans="1:9" s="11" customFormat="1" ht="15.75" thickBot="1" x14ac:dyDescent="0.3">
      <c r="A19" s="4" t="s">
        <v>72</v>
      </c>
      <c r="B19" s="71" t="s">
        <v>182</v>
      </c>
      <c r="C19" s="71"/>
      <c r="D19" s="71"/>
      <c r="E19" s="85"/>
      <c r="F19" s="85"/>
      <c r="G19" s="86" t="str">
        <f>IF((SUM(H25:H27)&gt;0),SUM(H25:H27),"")</f>
        <v/>
      </c>
      <c r="H19" s="87"/>
    </row>
    <row r="20" spans="1:9" s="11" customFormat="1" ht="15.75" outlineLevel="1" thickBot="1" x14ac:dyDescent="0.3">
      <c r="A20" s="28" t="s">
        <v>149</v>
      </c>
      <c r="B20" s="65" t="s">
        <v>3</v>
      </c>
      <c r="C20" s="66" t="str">
        <f t="shared" ref="C20:D23" si="0">IF(C32&lt;&gt;"",C32,"")</f>
        <v xml:space="preserve">STIKALO NIVOJA ZA REZERVOAR ADITIVI, BARVA
Eksplozijska zaščtita: Atex II 1/2GD Ex ia IICT6 
Procesni priključek: Navoj ISO228 G3/4, 316L
Dolžina; tip sonde: kompaktno; Ra&lt;3.2um/126uin
Elektronika; izhod: FEL58;SIL NAMUR+preskusna tipka (H-L signal)
Ohišje; uvod kabla: F13 IP66/68 / F17 IP66/67 alu.; M20 uvodnica (EEx d &gt; M20 navoj)
Atest: ATEX 
Dobavitelj: "ENDRESS+HAUSER" ali podoben
</v>
      </c>
      <c r="D20" s="67" t="str">
        <f t="shared" si="0"/>
        <v>Tip: Liquiphant M FTL50</v>
      </c>
      <c r="E20" s="44">
        <v>1</v>
      </c>
      <c r="F20" s="44" t="s">
        <v>8</v>
      </c>
      <c r="G20" s="45">
        <v>0</v>
      </c>
      <c r="H20" s="45">
        <v>0</v>
      </c>
    </row>
    <row r="21" spans="1:9" s="11" customFormat="1" ht="15.75" outlineLevel="1" thickBot="1" x14ac:dyDescent="0.3">
      <c r="A21" s="28" t="s">
        <v>157</v>
      </c>
      <c r="B21" s="65" t="s">
        <v>4</v>
      </c>
      <c r="C21" s="66" t="str">
        <f t="shared" si="0"/>
        <v xml:space="preserve">MERILEC TEPERATURE ZA ADITIV, BARVA
Medij:aditiv, barva 
Eksplozijska zaščtita: ATEX II1G Ex ia IIC T6
Glava; uvod kabla: TA30A alu., IP66/68; M20
Premer cevi; material: 12 mm; DIN43772; 316Ti
Procesni priključek: navoj G1/2, DIN43772; 316Ti
Oblika konice: ravna
Potopna dolžina L: 80 mm
Pretvornik v glavi; območje: TMT181 (PCP); 4-20mA, temp. območje 0-100 0C
Lokalnim prikazovalnik: NE
Atest: ATEX
Dobavitelj: "ENDRESS+HAUSER" ali podoben
</v>
      </c>
      <c r="D21" s="67" t="str">
        <f t="shared" si="0"/>
        <v>RTD Thermometer TR11</v>
      </c>
      <c r="E21" s="44">
        <v>1</v>
      </c>
      <c r="F21" s="44" t="s">
        <v>247</v>
      </c>
      <c r="G21" s="45">
        <v>0</v>
      </c>
      <c r="H21" s="45">
        <v>0</v>
      </c>
    </row>
    <row r="22" spans="1:9" s="11" customFormat="1" ht="15.75" outlineLevel="1" thickBot="1" x14ac:dyDescent="0.3">
      <c r="A22" s="28" t="s">
        <v>159</v>
      </c>
      <c r="B22" s="65" t="s">
        <v>5</v>
      </c>
      <c r="C22" s="66" t="str">
        <f t="shared" si="0"/>
        <v xml:space="preserve">MERILEC TLAKA ZA BIODIZEL, ADITIV, BARVA
Merilno območje:0 do 20 bar
Medij:biodiezel-2x, aditiv-4x, barva-1x 
Temp. okolice: -20 ..+500C
Ex.zaščita:Ex II 1G Ex ia  II C T4 Ga/Gb,  IP65/67
Izhod: 4-20mA
Električni priključek: konektor M12, IP65/67 NEMA tip 4X Encl.
Območje senzorja: 25bar/2.5MPa/375psi relativno, preobremenitev: 60bar/6MPa/900psi
Kalibracija; enota: prilagojeno kupcu; glejte dodatno specifikacijo
Procesni priključek: navoj ISO228 G1/2 EN837, 316L
Lokalnim prikazovalnik: NE
Točnost instrumenta:±0,3%
Atest: ATEX
Dobavitelj: "ENDRESS+HAUSER" ali podoben
</v>
      </c>
      <c r="D22" s="67" t="str">
        <f t="shared" si="0"/>
        <v>Cerabar M PMC21</v>
      </c>
      <c r="E22" s="44">
        <v>1</v>
      </c>
      <c r="F22" s="44" t="s">
        <v>247</v>
      </c>
      <c r="G22" s="45">
        <v>0</v>
      </c>
      <c r="H22" s="45">
        <v>0</v>
      </c>
    </row>
    <row r="23" spans="1:9" s="11" customFormat="1" ht="15.75" outlineLevel="1" thickBot="1" x14ac:dyDescent="0.3">
      <c r="A23" s="28" t="s">
        <v>170</v>
      </c>
      <c r="B23" s="65" t="s">
        <v>27</v>
      </c>
      <c r="C23" s="66" t="str">
        <f t="shared" si="0"/>
        <v xml:space="preserve">INDICATOR NIVOJA Z NIVOJSKIMI STIKALIH
Indicator nivoja z nivojskimi stikalih 3x v EEx izvedbi, +12V DC
Dobavitelj: KSR KUEBLER- na sprejemni posodi za biodizel
L= 1200 mm priključna mera. Prirobnica DN25, PN1G
Lokalni indikator nivoja s tremi nivojskimi stikali-premičnimi-EX, nameščeni na lok. indikatorju 
(BNA-25/16/C-M 1750-V60x2MRA-Ex)   3X
Dobavitelj: Wika-KSR Kueber
</v>
      </c>
      <c r="D23" s="67" t="str">
        <f t="shared" si="0"/>
        <v>/</v>
      </c>
      <c r="E23" s="44">
        <v>1</v>
      </c>
      <c r="F23" s="44" t="s">
        <v>247</v>
      </c>
      <c r="G23" s="45">
        <v>0</v>
      </c>
      <c r="H23" s="45">
        <v>0</v>
      </c>
    </row>
    <row r="24" spans="1:9" s="11" customFormat="1" ht="15.75" thickBot="1" x14ac:dyDescent="0.3">
      <c r="A24" s="4"/>
      <c r="B24" s="21"/>
      <c r="C24" s="21"/>
      <c r="D24" s="21"/>
      <c r="E24" s="21"/>
      <c r="F24" s="21"/>
      <c r="G24" s="22"/>
      <c r="H24" s="23"/>
    </row>
    <row r="25" spans="1:9" ht="15.75" thickBot="1" x14ac:dyDescent="0.3">
      <c r="A25" s="4" t="s">
        <v>74</v>
      </c>
      <c r="B25" s="71" t="s">
        <v>181</v>
      </c>
      <c r="C25" s="71"/>
      <c r="D25" s="71"/>
      <c r="E25" s="71"/>
      <c r="F25" s="71"/>
      <c r="G25" s="71"/>
      <c r="H25" s="72"/>
      <c r="I25" s="3" t="s">
        <v>11</v>
      </c>
    </row>
    <row r="26" spans="1:9" ht="9.9499999999999993" customHeight="1" outlineLevel="1" x14ac:dyDescent="0.25">
      <c r="A26" s="73"/>
      <c r="B26" s="73"/>
      <c r="C26" s="73"/>
      <c r="D26" s="73"/>
      <c r="E26" s="73"/>
      <c r="F26" s="73"/>
      <c r="G26" s="73"/>
      <c r="H26" s="73"/>
    </row>
    <row r="27" spans="1:9" ht="15.75" outlineLevel="1" thickBot="1" x14ac:dyDescent="0.3">
      <c r="A27" s="5" t="s">
        <v>2</v>
      </c>
      <c r="B27" s="62" t="s">
        <v>73</v>
      </c>
      <c r="C27" s="62"/>
      <c r="D27" s="62"/>
      <c r="E27" s="6">
        <v>1</v>
      </c>
      <c r="F27" s="6" t="s">
        <v>8</v>
      </c>
      <c r="G27" s="8" t="str">
        <f>IF((SUM(H29:H35)&gt;0),SUM(H29:H35),"")</f>
        <v/>
      </c>
      <c r="H27" s="8" t="str">
        <f>IF(G27&lt;&gt;"",E27*G27,"")</f>
        <v/>
      </c>
      <c r="I27" s="3" t="s">
        <v>11</v>
      </c>
    </row>
    <row r="28" spans="1:9" ht="23.25" customHeight="1" outlineLevel="2" thickTop="1" x14ac:dyDescent="0.25">
      <c r="A28" s="63"/>
      <c r="B28" s="63"/>
      <c r="C28" s="63"/>
      <c r="D28" s="63"/>
      <c r="E28" s="63"/>
      <c r="F28" s="63"/>
      <c r="G28" s="63"/>
      <c r="H28" s="63"/>
    </row>
    <row r="29" spans="1:9" ht="120" outlineLevel="2" x14ac:dyDescent="0.25">
      <c r="A29" s="1" t="s">
        <v>13</v>
      </c>
      <c r="B29" s="14" t="s">
        <v>75</v>
      </c>
      <c r="C29" s="14" t="s">
        <v>128</v>
      </c>
      <c r="D29" s="14" t="s">
        <v>127</v>
      </c>
      <c r="E29" s="13">
        <v>2</v>
      </c>
      <c r="F29" s="13" t="s">
        <v>32</v>
      </c>
      <c r="G29" s="7">
        <v>0</v>
      </c>
      <c r="H29" s="7">
        <f t="shared" ref="H29:H46" si="1">IF(G29&lt;&gt;"",E29*G29,"")</f>
        <v>0</v>
      </c>
    </row>
    <row r="30" spans="1:9" s="11" customFormat="1" ht="156" outlineLevel="2" x14ac:dyDescent="0.25">
      <c r="A30" s="12" t="s">
        <v>14</v>
      </c>
      <c r="B30" s="14" t="s">
        <v>114</v>
      </c>
      <c r="C30" s="14" t="s">
        <v>129</v>
      </c>
      <c r="D30" s="13" t="s">
        <v>130</v>
      </c>
      <c r="E30" s="13">
        <v>2</v>
      </c>
      <c r="F30" s="13" t="s">
        <v>32</v>
      </c>
      <c r="G30" s="15">
        <v>0</v>
      </c>
      <c r="H30" s="15">
        <f t="shared" si="1"/>
        <v>0</v>
      </c>
    </row>
    <row r="31" spans="1:9" s="11" customFormat="1" ht="132" outlineLevel="2" x14ac:dyDescent="0.25">
      <c r="A31" s="12" t="s">
        <v>15</v>
      </c>
      <c r="B31" s="14" t="s">
        <v>117</v>
      </c>
      <c r="C31" s="14" t="s">
        <v>115</v>
      </c>
      <c r="D31" s="13" t="s">
        <v>131</v>
      </c>
      <c r="E31" s="13">
        <v>2</v>
      </c>
      <c r="F31" s="13" t="s">
        <v>32</v>
      </c>
      <c r="G31" s="15">
        <v>0</v>
      </c>
      <c r="H31" s="15">
        <f t="shared" si="1"/>
        <v>0</v>
      </c>
    </row>
    <row r="32" spans="1:9" s="11" customFormat="1" ht="132" outlineLevel="2" x14ac:dyDescent="0.25">
      <c r="A32" s="12" t="s">
        <v>35</v>
      </c>
      <c r="B32" s="14" t="s">
        <v>116</v>
      </c>
      <c r="C32" s="14" t="s">
        <v>132</v>
      </c>
      <c r="D32" s="14" t="s">
        <v>133</v>
      </c>
      <c r="E32" s="17">
        <v>10</v>
      </c>
      <c r="F32" s="13" t="s">
        <v>32</v>
      </c>
      <c r="G32" s="15">
        <v>0</v>
      </c>
      <c r="H32" s="15">
        <f t="shared" si="1"/>
        <v>0</v>
      </c>
    </row>
    <row r="33" spans="1:8" s="11" customFormat="1" ht="156" outlineLevel="2" x14ac:dyDescent="0.25">
      <c r="A33" s="12" t="s">
        <v>16</v>
      </c>
      <c r="B33" s="14" t="s">
        <v>118</v>
      </c>
      <c r="C33" s="14" t="s">
        <v>134</v>
      </c>
      <c r="D33" s="14" t="s">
        <v>135</v>
      </c>
      <c r="E33" s="16">
        <v>5</v>
      </c>
      <c r="F33" s="13" t="s">
        <v>32</v>
      </c>
      <c r="G33" s="15">
        <v>0</v>
      </c>
      <c r="H33" s="15">
        <f t="shared" si="1"/>
        <v>0</v>
      </c>
    </row>
    <row r="34" spans="1:8" s="11" customFormat="1" ht="192" outlineLevel="2" x14ac:dyDescent="0.25">
      <c r="A34" s="12" t="s">
        <v>17</v>
      </c>
      <c r="B34" s="14" t="s">
        <v>119</v>
      </c>
      <c r="C34" s="14" t="s">
        <v>136</v>
      </c>
      <c r="D34" s="14" t="s">
        <v>137</v>
      </c>
      <c r="E34" s="16">
        <v>7</v>
      </c>
      <c r="F34" s="13" t="s">
        <v>32</v>
      </c>
      <c r="G34" s="15">
        <v>0</v>
      </c>
      <c r="H34" s="15">
        <f t="shared" si="1"/>
        <v>0</v>
      </c>
    </row>
    <row r="35" spans="1:8" s="11" customFormat="1" ht="108" outlineLevel="2" x14ac:dyDescent="0.25">
      <c r="A35" s="12" t="s">
        <v>21</v>
      </c>
      <c r="B35" s="14" t="s">
        <v>120</v>
      </c>
      <c r="C35" s="14" t="s">
        <v>121</v>
      </c>
      <c r="D35" s="14" t="s">
        <v>31</v>
      </c>
      <c r="E35" s="16">
        <v>2</v>
      </c>
      <c r="F35" s="13" t="s">
        <v>32</v>
      </c>
      <c r="G35" s="15">
        <v>0</v>
      </c>
      <c r="H35" s="15">
        <f t="shared" si="1"/>
        <v>0</v>
      </c>
    </row>
    <row r="36" spans="1:8" s="11" customFormat="1" ht="84" outlineLevel="2" x14ac:dyDescent="0.25">
      <c r="A36" s="12" t="s">
        <v>85</v>
      </c>
      <c r="B36" s="14" t="s">
        <v>122</v>
      </c>
      <c r="C36" s="14" t="s">
        <v>76</v>
      </c>
      <c r="D36" s="14" t="s">
        <v>31</v>
      </c>
      <c r="E36" s="16">
        <f>E31</f>
        <v>2</v>
      </c>
      <c r="F36" s="13" t="s">
        <v>32</v>
      </c>
      <c r="G36" s="15">
        <v>0</v>
      </c>
      <c r="H36" s="15">
        <f t="shared" si="1"/>
        <v>0</v>
      </c>
    </row>
    <row r="37" spans="1:8" s="11" customFormat="1" ht="60" outlineLevel="2" x14ac:dyDescent="0.25">
      <c r="A37" s="12" t="s">
        <v>86</v>
      </c>
      <c r="B37" s="14" t="s">
        <v>123</v>
      </c>
      <c r="C37" s="14" t="s">
        <v>209</v>
      </c>
      <c r="D37" s="14" t="s">
        <v>31</v>
      </c>
      <c r="E37" s="16">
        <v>2</v>
      </c>
      <c r="F37" s="13" t="s">
        <v>32</v>
      </c>
      <c r="G37" s="15">
        <v>0</v>
      </c>
      <c r="H37" s="15">
        <f>IF(G37&lt;&gt;"",E37*G37,"")</f>
        <v>0</v>
      </c>
    </row>
    <row r="38" spans="1:8" s="11" customFormat="1" ht="84" outlineLevel="2" x14ac:dyDescent="0.25">
      <c r="A38" s="12" t="s">
        <v>87</v>
      </c>
      <c r="B38" s="14" t="s">
        <v>124</v>
      </c>
      <c r="C38" s="14" t="s">
        <v>208</v>
      </c>
      <c r="D38" s="14" t="s">
        <v>31</v>
      </c>
      <c r="E38" s="16">
        <v>2</v>
      </c>
      <c r="F38" s="13" t="s">
        <v>32</v>
      </c>
      <c r="G38" s="15">
        <v>0</v>
      </c>
      <c r="H38" s="15">
        <f>IF(G38&lt;&gt;"",E38*G38,"")</f>
        <v>0</v>
      </c>
    </row>
    <row r="39" spans="1:8" s="11" customFormat="1" ht="72" outlineLevel="2" x14ac:dyDescent="0.25">
      <c r="A39" s="12" t="s">
        <v>88</v>
      </c>
      <c r="B39" s="14" t="s">
        <v>125</v>
      </c>
      <c r="C39" s="14" t="s">
        <v>206</v>
      </c>
      <c r="D39" s="14" t="s">
        <v>138</v>
      </c>
      <c r="E39" s="16">
        <v>1</v>
      </c>
      <c r="F39" s="13" t="s">
        <v>8</v>
      </c>
      <c r="G39" s="15">
        <v>0</v>
      </c>
      <c r="H39" s="15">
        <f t="shared" ref="H39:H41" si="2">IF(G39&lt;&gt;"",E39*G39,"")</f>
        <v>0</v>
      </c>
    </row>
    <row r="40" spans="1:8" s="11" customFormat="1" ht="96" outlineLevel="2" x14ac:dyDescent="0.25">
      <c r="A40" s="12" t="s">
        <v>89</v>
      </c>
      <c r="B40" s="14" t="s">
        <v>126</v>
      </c>
      <c r="C40" s="14" t="s">
        <v>207</v>
      </c>
      <c r="D40" s="14" t="s">
        <v>31</v>
      </c>
      <c r="E40" s="16">
        <v>3</v>
      </c>
      <c r="F40" s="13" t="s">
        <v>32</v>
      </c>
      <c r="G40" s="15">
        <v>0</v>
      </c>
      <c r="H40" s="15">
        <f t="shared" si="2"/>
        <v>0</v>
      </c>
    </row>
    <row r="41" spans="1:8" s="11" customFormat="1" ht="73.5" customHeight="1" outlineLevel="2" x14ac:dyDescent="0.25">
      <c r="A41" s="12" t="s">
        <v>90</v>
      </c>
      <c r="B41" s="14" t="s">
        <v>241</v>
      </c>
      <c r="C41" s="10" t="s">
        <v>243</v>
      </c>
      <c r="D41" s="14"/>
      <c r="E41" s="16">
        <v>6</v>
      </c>
      <c r="F41" s="13" t="s">
        <v>32</v>
      </c>
      <c r="G41" s="15">
        <v>0</v>
      </c>
      <c r="H41" s="15">
        <f t="shared" si="2"/>
        <v>0</v>
      </c>
    </row>
    <row r="42" spans="1:8" s="11" customFormat="1" ht="73.5" customHeight="1" outlineLevel="2" x14ac:dyDescent="0.25">
      <c r="A42" s="12" t="s">
        <v>91</v>
      </c>
      <c r="B42" s="14" t="s">
        <v>242</v>
      </c>
      <c r="C42" s="10" t="s">
        <v>244</v>
      </c>
      <c r="D42" s="14"/>
      <c r="E42" s="16">
        <v>6</v>
      </c>
      <c r="F42" s="13" t="s">
        <v>32</v>
      </c>
      <c r="G42" s="15">
        <v>0</v>
      </c>
      <c r="H42" s="15">
        <f t="shared" ref="H42" si="3">IF(G42&lt;&gt;"",E42*G42,"")</f>
        <v>0</v>
      </c>
    </row>
    <row r="43" spans="1:8" s="11" customFormat="1" ht="147.75" customHeight="1" outlineLevel="2" x14ac:dyDescent="0.25">
      <c r="A43" s="12" t="s">
        <v>92</v>
      </c>
      <c r="B43" s="14" t="s">
        <v>245</v>
      </c>
      <c r="C43" s="10" t="s">
        <v>250</v>
      </c>
      <c r="D43" s="14"/>
      <c r="E43" s="16">
        <v>18</v>
      </c>
      <c r="F43" s="13" t="s">
        <v>32</v>
      </c>
      <c r="G43" s="15">
        <v>0</v>
      </c>
      <c r="H43" s="15">
        <f t="shared" ref="H43" si="4">IF(G43&lt;&gt;"",E43*G43,"")</f>
        <v>0</v>
      </c>
    </row>
    <row r="44" spans="1:8" s="11" customFormat="1" ht="81.75" customHeight="1" outlineLevel="2" x14ac:dyDescent="0.25">
      <c r="A44" s="12" t="s">
        <v>195</v>
      </c>
      <c r="B44" s="14" t="s">
        <v>194</v>
      </c>
      <c r="C44" s="14" t="s">
        <v>249</v>
      </c>
      <c r="D44" s="40" t="s">
        <v>200</v>
      </c>
      <c r="E44" s="16">
        <v>6</v>
      </c>
      <c r="F44" s="13" t="s">
        <v>32</v>
      </c>
      <c r="G44" s="15">
        <v>0</v>
      </c>
      <c r="H44" s="15">
        <f>IF(G44&lt;&gt;"",E44*G44,"")</f>
        <v>0</v>
      </c>
    </row>
    <row r="45" spans="1:8" s="11" customFormat="1" ht="22.5" customHeight="1" outlineLevel="2" x14ac:dyDescent="0.25">
      <c r="A45" s="46"/>
      <c r="B45" s="47"/>
      <c r="C45" s="47"/>
      <c r="D45" s="48"/>
      <c r="E45" s="49"/>
      <c r="F45" s="48"/>
      <c r="G45" s="50"/>
      <c r="H45" s="50"/>
    </row>
    <row r="46" spans="1:8" ht="23.25" customHeight="1" outlineLevel="2" thickBot="1" x14ac:dyDescent="0.3">
      <c r="A46" s="5" t="s">
        <v>6</v>
      </c>
      <c r="B46" s="62" t="s">
        <v>77</v>
      </c>
      <c r="C46" s="62"/>
      <c r="D46" s="62"/>
      <c r="E46" s="6">
        <v>1</v>
      </c>
      <c r="F46" s="6" t="s">
        <v>8</v>
      </c>
      <c r="G46" s="8" t="str">
        <f>IF((SUM(H54:H60)&gt;0),SUM(H54:H60),"")</f>
        <v/>
      </c>
      <c r="H46" s="8" t="str">
        <f t="shared" si="1"/>
        <v/>
      </c>
    </row>
    <row r="47" spans="1:8" ht="15.75" outlineLevel="2" thickTop="1" x14ac:dyDescent="0.25">
      <c r="A47" s="63"/>
      <c r="B47" s="63"/>
      <c r="C47" s="63"/>
      <c r="D47" s="63"/>
      <c r="E47" s="63"/>
      <c r="F47" s="63"/>
      <c r="G47" s="63"/>
      <c r="H47" s="63"/>
    </row>
    <row r="48" spans="1:8" s="11" customFormat="1" ht="108" outlineLevel="2" x14ac:dyDescent="0.25">
      <c r="A48" s="12" t="s">
        <v>9</v>
      </c>
      <c r="B48" s="51" t="s">
        <v>216</v>
      </c>
      <c r="C48" s="14" t="s">
        <v>215</v>
      </c>
      <c r="D48" s="14" t="s">
        <v>198</v>
      </c>
      <c r="E48" s="13">
        <v>1</v>
      </c>
      <c r="F48" s="13" t="s">
        <v>8</v>
      </c>
      <c r="G48" s="15">
        <v>0</v>
      </c>
      <c r="H48" s="15">
        <f t="shared" ref="H48" si="5">IF(G48&lt;&gt;"",E48*G48,"")</f>
        <v>0</v>
      </c>
    </row>
    <row r="49" spans="1:9" s="11" customFormat="1" ht="114.75" customHeight="1" outlineLevel="2" x14ac:dyDescent="0.25">
      <c r="A49" s="12" t="s">
        <v>22</v>
      </c>
      <c r="B49" s="14" t="s">
        <v>204</v>
      </c>
      <c r="C49" s="14" t="s">
        <v>211</v>
      </c>
      <c r="D49" s="14" t="s">
        <v>198</v>
      </c>
      <c r="E49" s="13">
        <v>1</v>
      </c>
      <c r="F49" s="13" t="s">
        <v>8</v>
      </c>
      <c r="G49" s="15">
        <v>0</v>
      </c>
      <c r="H49" s="15">
        <f t="shared" ref="H49" si="6">IF(G49&lt;&gt;"",E49*G49,"")</f>
        <v>0</v>
      </c>
    </row>
    <row r="50" spans="1:9" s="11" customFormat="1" ht="114.75" customHeight="1" outlineLevel="2" x14ac:dyDescent="0.25">
      <c r="A50" s="12" t="s">
        <v>23</v>
      </c>
      <c r="B50" s="14" t="s">
        <v>217</v>
      </c>
      <c r="C50" s="14" t="s">
        <v>218</v>
      </c>
      <c r="D50" s="14" t="s">
        <v>198</v>
      </c>
      <c r="E50" s="13">
        <v>1</v>
      </c>
      <c r="F50" s="13" t="s">
        <v>8</v>
      </c>
      <c r="G50" s="15">
        <v>0</v>
      </c>
      <c r="H50" s="15">
        <f t="shared" ref="H50:H53" si="7">IF(G50&lt;&gt;"",E50*G50,"")</f>
        <v>0</v>
      </c>
    </row>
    <row r="51" spans="1:9" s="11" customFormat="1" ht="114.75" customHeight="1" outlineLevel="2" x14ac:dyDescent="0.25">
      <c r="A51" s="12" t="s">
        <v>24</v>
      </c>
      <c r="B51" s="14" t="s">
        <v>219</v>
      </c>
      <c r="C51" s="14" t="s">
        <v>220</v>
      </c>
      <c r="D51" s="14" t="s">
        <v>198</v>
      </c>
      <c r="E51" s="13">
        <v>1</v>
      </c>
      <c r="F51" s="13" t="s">
        <v>8</v>
      </c>
      <c r="G51" s="15">
        <v>0</v>
      </c>
      <c r="H51" s="15">
        <f t="shared" si="7"/>
        <v>0</v>
      </c>
    </row>
    <row r="52" spans="1:9" s="11" customFormat="1" ht="114.75" customHeight="1" outlineLevel="2" x14ac:dyDescent="0.25">
      <c r="A52" s="12" t="s">
        <v>25</v>
      </c>
      <c r="B52" s="14" t="s">
        <v>221</v>
      </c>
      <c r="C52" s="14" t="s">
        <v>222</v>
      </c>
      <c r="D52" s="14" t="s">
        <v>198</v>
      </c>
      <c r="E52" s="13">
        <v>1</v>
      </c>
      <c r="F52" s="13" t="s">
        <v>8</v>
      </c>
      <c r="G52" s="15">
        <v>0</v>
      </c>
      <c r="H52" s="15">
        <f t="shared" si="7"/>
        <v>0</v>
      </c>
    </row>
    <row r="53" spans="1:9" s="11" customFormat="1" ht="114.75" customHeight="1" outlineLevel="2" x14ac:dyDescent="0.25">
      <c r="A53" s="12" t="s">
        <v>139</v>
      </c>
      <c r="B53" s="14" t="s">
        <v>223</v>
      </c>
      <c r="C53" s="14" t="s">
        <v>224</v>
      </c>
      <c r="D53" s="14" t="s">
        <v>198</v>
      </c>
      <c r="E53" s="13">
        <v>1</v>
      </c>
      <c r="F53" s="13" t="s">
        <v>8</v>
      </c>
      <c r="G53" s="15">
        <v>0</v>
      </c>
      <c r="H53" s="15">
        <f t="shared" si="7"/>
        <v>0</v>
      </c>
    </row>
    <row r="54" spans="1:9" s="11" customFormat="1" ht="107.25" customHeight="1" outlineLevel="2" x14ac:dyDescent="0.25">
      <c r="A54" s="12" t="s">
        <v>140</v>
      </c>
      <c r="B54" s="14" t="s">
        <v>225</v>
      </c>
      <c r="C54" s="14" t="s">
        <v>226</v>
      </c>
      <c r="D54" s="14" t="s">
        <v>198</v>
      </c>
      <c r="E54" s="13">
        <v>1</v>
      </c>
      <c r="F54" s="13" t="s">
        <v>8</v>
      </c>
      <c r="G54" s="15">
        <v>0</v>
      </c>
      <c r="H54" s="15">
        <f>IF(G54&lt;&gt;"",E54*G54,"")</f>
        <v>0</v>
      </c>
    </row>
    <row r="55" spans="1:9" s="11" customFormat="1" ht="108" outlineLevel="2" x14ac:dyDescent="0.25">
      <c r="A55" s="12" t="s">
        <v>196</v>
      </c>
      <c r="B55" s="14" t="s">
        <v>229</v>
      </c>
      <c r="C55" s="43" t="s">
        <v>212</v>
      </c>
      <c r="D55" s="14" t="s">
        <v>198</v>
      </c>
      <c r="E55" s="13">
        <v>2</v>
      </c>
      <c r="F55" s="13"/>
      <c r="G55" s="15">
        <v>0</v>
      </c>
      <c r="H55" s="15">
        <f t="shared" ref="H55:H61" si="8">IF(G55&lt;&gt;"",E55*G55,"")</f>
        <v>0</v>
      </c>
    </row>
    <row r="56" spans="1:9" s="11" customFormat="1" ht="119.25" customHeight="1" outlineLevel="1" x14ac:dyDescent="0.25">
      <c r="A56" s="12" t="s">
        <v>197</v>
      </c>
      <c r="B56" s="14" t="s">
        <v>205</v>
      </c>
      <c r="C56" s="14" t="s">
        <v>213</v>
      </c>
      <c r="D56" s="14" t="s">
        <v>198</v>
      </c>
      <c r="E56" s="13">
        <v>3</v>
      </c>
      <c r="F56" s="13" t="s">
        <v>8</v>
      </c>
      <c r="G56" s="15">
        <v>0</v>
      </c>
      <c r="H56" s="15">
        <f t="shared" ref="H56:H57" si="9">IF(G56&lt;&gt;"",E56*G56,"")</f>
        <v>0</v>
      </c>
    </row>
    <row r="57" spans="1:9" s="11" customFormat="1" ht="114.75" customHeight="1" outlineLevel="1" x14ac:dyDescent="0.25">
      <c r="A57" s="12" t="s">
        <v>199</v>
      </c>
      <c r="B57" s="14" t="s">
        <v>228</v>
      </c>
      <c r="C57" s="14" t="s">
        <v>214</v>
      </c>
      <c r="D57" s="14" t="s">
        <v>198</v>
      </c>
      <c r="E57" s="13">
        <v>3</v>
      </c>
      <c r="F57" s="13" t="s">
        <v>8</v>
      </c>
      <c r="G57" s="15">
        <v>0</v>
      </c>
      <c r="H57" s="15">
        <f t="shared" si="9"/>
        <v>0</v>
      </c>
    </row>
    <row r="58" spans="1:9" s="11" customFormat="1" ht="124.5" customHeight="1" outlineLevel="1" x14ac:dyDescent="0.25">
      <c r="A58" s="12" t="s">
        <v>237</v>
      </c>
      <c r="B58" s="14" t="s">
        <v>230</v>
      </c>
      <c r="C58" s="14" t="s">
        <v>227</v>
      </c>
      <c r="D58" s="14" t="s">
        <v>198</v>
      </c>
      <c r="E58" s="13">
        <v>2</v>
      </c>
      <c r="F58" s="13" t="s">
        <v>8</v>
      </c>
      <c r="G58" s="15">
        <v>0</v>
      </c>
      <c r="H58" s="15">
        <f>IF(G58&lt;&gt;"",E58*G58,"")</f>
        <v>0</v>
      </c>
    </row>
    <row r="59" spans="1:9" s="11" customFormat="1" ht="120" customHeight="1" outlineLevel="1" x14ac:dyDescent="0.25">
      <c r="A59" s="12" t="s">
        <v>238</v>
      </c>
      <c r="B59" s="14" t="s">
        <v>231</v>
      </c>
      <c r="C59" s="14" t="s">
        <v>232</v>
      </c>
      <c r="D59" s="14" t="s">
        <v>198</v>
      </c>
      <c r="E59" s="13">
        <v>2</v>
      </c>
      <c r="F59" s="13" t="s">
        <v>8</v>
      </c>
      <c r="G59" s="15">
        <v>0</v>
      </c>
      <c r="H59" s="15">
        <f>IF(G59&lt;&gt;"",E59*G59,"")</f>
        <v>0</v>
      </c>
    </row>
    <row r="60" spans="1:9" ht="111.75" customHeight="1" outlineLevel="1" x14ac:dyDescent="0.25">
      <c r="A60" s="12" t="s">
        <v>239</v>
      </c>
      <c r="B60" s="14" t="s">
        <v>233</v>
      </c>
      <c r="C60" s="14" t="s">
        <v>234</v>
      </c>
      <c r="D60" s="14" t="s">
        <v>198</v>
      </c>
      <c r="E60" s="13">
        <v>1</v>
      </c>
      <c r="F60" s="13" t="s">
        <v>8</v>
      </c>
      <c r="G60" s="15">
        <v>0</v>
      </c>
      <c r="H60" s="15">
        <f t="shared" si="8"/>
        <v>0</v>
      </c>
    </row>
    <row r="61" spans="1:9" s="11" customFormat="1" ht="108" customHeight="1" outlineLevel="1" x14ac:dyDescent="0.25">
      <c r="A61" s="12" t="s">
        <v>240</v>
      </c>
      <c r="B61" s="14" t="s">
        <v>235</v>
      </c>
      <c r="C61" s="14" t="s">
        <v>236</v>
      </c>
      <c r="D61" s="14" t="s">
        <v>198</v>
      </c>
      <c r="E61" s="13">
        <v>1</v>
      </c>
      <c r="F61" s="13" t="s">
        <v>8</v>
      </c>
      <c r="G61" s="15">
        <v>0</v>
      </c>
      <c r="H61" s="15">
        <f t="shared" si="8"/>
        <v>0</v>
      </c>
    </row>
    <row r="62" spans="1:9" outlineLevel="1" x14ac:dyDescent="0.25">
      <c r="A62" s="60"/>
      <c r="B62" s="60"/>
      <c r="C62" s="60"/>
      <c r="D62" s="60"/>
      <c r="E62" s="60"/>
      <c r="F62" s="60"/>
      <c r="G62" s="60"/>
      <c r="H62" s="60"/>
      <c r="I62" s="3" t="s">
        <v>11</v>
      </c>
    </row>
    <row r="63" spans="1:9" ht="21.75" customHeight="1" outlineLevel="1" thickBot="1" x14ac:dyDescent="0.3">
      <c r="A63" s="5" t="s">
        <v>7</v>
      </c>
      <c r="B63" s="62" t="s">
        <v>80</v>
      </c>
      <c r="C63" s="62"/>
      <c r="D63" s="62"/>
      <c r="E63" s="9">
        <v>1</v>
      </c>
      <c r="F63" s="9" t="s">
        <v>8</v>
      </c>
      <c r="G63" s="8" t="str">
        <f>IF((SUM(H65:H78)&gt;0),SUM(H65:H78),"")</f>
        <v/>
      </c>
      <c r="H63" s="8" t="str">
        <f>IF(G63&lt;&gt;"",E63*G63,"")</f>
        <v/>
      </c>
    </row>
    <row r="64" spans="1:9" ht="15.75" outlineLevel="1" thickTop="1" x14ac:dyDescent="0.25">
      <c r="A64" s="63"/>
      <c r="B64" s="63"/>
      <c r="C64" s="63"/>
      <c r="D64" s="63"/>
      <c r="E64" s="63"/>
      <c r="F64" s="63"/>
      <c r="G64" s="63"/>
      <c r="H64" s="63"/>
    </row>
    <row r="65" spans="1:9" ht="24.75" outlineLevel="1" x14ac:dyDescent="0.25">
      <c r="A65" s="1" t="s">
        <v>10</v>
      </c>
      <c r="B65" s="2"/>
      <c r="C65" s="24" t="s">
        <v>93</v>
      </c>
      <c r="D65" s="14" t="s">
        <v>31</v>
      </c>
      <c r="E65" s="2"/>
      <c r="F65" s="2"/>
      <c r="G65" s="7"/>
      <c r="H65" s="7" t="str">
        <f>IF(G65&lt;&gt;"",E65*G65,"")</f>
        <v/>
      </c>
    </row>
    <row r="66" spans="1:9" s="11" customFormat="1" ht="29.25" customHeight="1" outlineLevel="1" x14ac:dyDescent="0.25">
      <c r="A66" s="12" t="s">
        <v>18</v>
      </c>
      <c r="B66" s="13"/>
      <c r="C66" s="14" t="s">
        <v>203</v>
      </c>
      <c r="D66" s="16" t="s">
        <v>141</v>
      </c>
      <c r="E66" s="16">
        <v>16</v>
      </c>
      <c r="F66" s="13" t="s">
        <v>51</v>
      </c>
      <c r="G66" s="15">
        <v>0</v>
      </c>
      <c r="H66" s="15">
        <f>IF(G66&lt;&gt;"",E66*G66,"")</f>
        <v>0</v>
      </c>
    </row>
    <row r="67" spans="1:9" s="11" customFormat="1" ht="26.25" customHeight="1" outlineLevel="1" x14ac:dyDescent="0.25">
      <c r="A67" s="12" t="s">
        <v>19</v>
      </c>
      <c r="B67" s="13"/>
      <c r="C67" s="14" t="s">
        <v>202</v>
      </c>
      <c r="D67" s="16" t="s">
        <v>141</v>
      </c>
      <c r="E67" s="16">
        <v>296</v>
      </c>
      <c r="F67" s="13" t="s">
        <v>51</v>
      </c>
      <c r="G67" s="15">
        <v>0</v>
      </c>
      <c r="H67" s="15">
        <f>IF(G67&lt;&gt;"",E67*G67,"")</f>
        <v>0</v>
      </c>
    </row>
    <row r="68" spans="1:9" s="11" customFormat="1" ht="28.5" customHeight="1" outlineLevel="1" x14ac:dyDescent="0.25">
      <c r="A68" s="12" t="s">
        <v>20</v>
      </c>
      <c r="B68" s="13"/>
      <c r="C68" s="14" t="s">
        <v>94</v>
      </c>
      <c r="D68" s="16" t="s">
        <v>142</v>
      </c>
      <c r="E68" s="16">
        <v>350</v>
      </c>
      <c r="F68" s="13" t="s">
        <v>51</v>
      </c>
      <c r="G68" s="15">
        <v>0</v>
      </c>
      <c r="H68" s="15">
        <f t="shared" ref="H68:H76" si="10">IF(G68&lt;&gt;"",E68*G68,"")</f>
        <v>0</v>
      </c>
    </row>
    <row r="69" spans="1:9" s="11" customFormat="1" ht="28.5" customHeight="1" outlineLevel="1" x14ac:dyDescent="0.25">
      <c r="A69" s="12" t="s">
        <v>30</v>
      </c>
      <c r="B69" s="13"/>
      <c r="C69" s="14" t="s">
        <v>95</v>
      </c>
      <c r="D69" s="16" t="s">
        <v>143</v>
      </c>
      <c r="E69" s="16">
        <v>417</v>
      </c>
      <c r="F69" s="13" t="s">
        <v>51</v>
      </c>
      <c r="G69" s="15">
        <v>0</v>
      </c>
      <c r="H69" s="15">
        <f t="shared" si="10"/>
        <v>0</v>
      </c>
    </row>
    <row r="70" spans="1:9" s="11" customFormat="1" ht="26.25" customHeight="1" outlineLevel="1" x14ac:dyDescent="0.25">
      <c r="A70" s="12" t="s">
        <v>30</v>
      </c>
      <c r="B70" s="13"/>
      <c r="C70" s="14" t="s">
        <v>96</v>
      </c>
      <c r="D70" s="16" t="s">
        <v>143</v>
      </c>
      <c r="E70" s="16">
        <v>650</v>
      </c>
      <c r="F70" s="13" t="s">
        <v>51</v>
      </c>
      <c r="G70" s="15">
        <v>0</v>
      </c>
      <c r="H70" s="15">
        <f t="shared" si="10"/>
        <v>0</v>
      </c>
    </row>
    <row r="71" spans="1:9" s="11" customFormat="1" ht="29.25" customHeight="1" outlineLevel="1" x14ac:dyDescent="0.25">
      <c r="A71" s="12" t="s">
        <v>46</v>
      </c>
      <c r="B71" s="13"/>
      <c r="C71" s="14" t="s">
        <v>97</v>
      </c>
      <c r="D71" s="16" t="s">
        <v>143</v>
      </c>
      <c r="E71" s="16">
        <v>1074</v>
      </c>
      <c r="F71" s="13" t="s">
        <v>51</v>
      </c>
      <c r="G71" s="15">
        <v>0</v>
      </c>
      <c r="H71" s="15">
        <f t="shared" si="10"/>
        <v>0</v>
      </c>
    </row>
    <row r="72" spans="1:9" s="11" customFormat="1" ht="33" customHeight="1" outlineLevel="1" x14ac:dyDescent="0.25">
      <c r="A72" s="12" t="s">
        <v>47</v>
      </c>
      <c r="B72" s="13"/>
      <c r="C72" s="14" t="s">
        <v>201</v>
      </c>
      <c r="D72" s="16" t="s">
        <v>143</v>
      </c>
      <c r="E72" s="16">
        <v>606</v>
      </c>
      <c r="F72" s="13" t="s">
        <v>51</v>
      </c>
      <c r="G72" s="15">
        <v>0</v>
      </c>
      <c r="H72" s="15">
        <f t="shared" si="10"/>
        <v>0</v>
      </c>
    </row>
    <row r="73" spans="1:9" s="11" customFormat="1" ht="26.25" customHeight="1" outlineLevel="1" x14ac:dyDescent="0.25">
      <c r="A73" s="12" t="s">
        <v>48</v>
      </c>
      <c r="B73" s="13"/>
      <c r="C73" s="14" t="s">
        <v>98</v>
      </c>
      <c r="D73" s="16" t="s">
        <v>144</v>
      </c>
      <c r="E73" s="16">
        <v>388</v>
      </c>
      <c r="F73" s="13" t="s">
        <v>51</v>
      </c>
      <c r="G73" s="15">
        <v>0</v>
      </c>
      <c r="H73" s="15">
        <f t="shared" si="10"/>
        <v>0</v>
      </c>
    </row>
    <row r="74" spans="1:9" s="11" customFormat="1" ht="27.75" customHeight="1" outlineLevel="1" x14ac:dyDescent="0.25">
      <c r="A74" s="12" t="s">
        <v>49</v>
      </c>
      <c r="B74" s="13"/>
      <c r="C74" s="14" t="s">
        <v>99</v>
      </c>
      <c r="D74" s="16" t="s">
        <v>144</v>
      </c>
      <c r="E74" s="16">
        <v>180</v>
      </c>
      <c r="F74" s="13" t="s">
        <v>51</v>
      </c>
      <c r="G74" s="15">
        <v>0</v>
      </c>
      <c r="H74" s="15">
        <f t="shared" si="10"/>
        <v>0</v>
      </c>
    </row>
    <row r="75" spans="1:9" s="11" customFormat="1" ht="24.75" customHeight="1" outlineLevel="1" x14ac:dyDescent="0.25">
      <c r="A75" s="12" t="s">
        <v>50</v>
      </c>
      <c r="B75" s="13"/>
      <c r="C75" s="14" t="s">
        <v>100</v>
      </c>
      <c r="D75" s="16" t="s">
        <v>144</v>
      </c>
      <c r="E75" s="16">
        <v>142</v>
      </c>
      <c r="F75" s="13" t="s">
        <v>51</v>
      </c>
      <c r="G75" s="15">
        <v>0</v>
      </c>
      <c r="H75" s="15">
        <f t="shared" si="10"/>
        <v>0</v>
      </c>
    </row>
    <row r="76" spans="1:9" s="11" customFormat="1" ht="25.5" customHeight="1" outlineLevel="1" x14ac:dyDescent="0.25">
      <c r="A76" s="12" t="s">
        <v>83</v>
      </c>
      <c r="B76" s="13"/>
      <c r="C76" s="14" t="s">
        <v>101</v>
      </c>
      <c r="D76" s="16" t="s">
        <v>144</v>
      </c>
      <c r="E76" s="16">
        <v>771</v>
      </c>
      <c r="F76" s="13" t="s">
        <v>51</v>
      </c>
      <c r="G76" s="15">
        <v>0</v>
      </c>
      <c r="H76" s="15">
        <f t="shared" si="10"/>
        <v>0</v>
      </c>
    </row>
    <row r="77" spans="1:9" s="11" customFormat="1" ht="34.5" customHeight="1" outlineLevel="1" x14ac:dyDescent="0.25">
      <c r="A77" s="12" t="s">
        <v>84</v>
      </c>
      <c r="B77" s="13"/>
      <c r="C77" s="14" t="s">
        <v>102</v>
      </c>
      <c r="D77" s="16" t="s">
        <v>144</v>
      </c>
      <c r="E77" s="16">
        <v>415</v>
      </c>
      <c r="F77" s="13" t="s">
        <v>51</v>
      </c>
      <c r="G77" s="15">
        <v>0</v>
      </c>
      <c r="H77" s="15">
        <f>IF(G77&lt;&gt;"",E77*G77,"")</f>
        <v>0</v>
      </c>
    </row>
    <row r="78" spans="1:9" s="11" customFormat="1" ht="18" customHeight="1" outlineLevel="1" x14ac:dyDescent="0.25">
      <c r="A78" s="12"/>
      <c r="B78" s="13"/>
      <c r="C78" s="14"/>
      <c r="D78" s="16"/>
      <c r="E78" s="16"/>
      <c r="F78" s="13"/>
      <c r="G78" s="15"/>
      <c r="H78" s="15"/>
    </row>
    <row r="79" spans="1:9" s="11" customFormat="1" ht="15.75" customHeight="1" outlineLevel="1" x14ac:dyDescent="0.25">
      <c r="A79" s="69"/>
      <c r="B79" s="69"/>
      <c r="C79" s="69"/>
      <c r="D79" s="69"/>
      <c r="E79" s="69"/>
      <c r="F79" s="69"/>
      <c r="G79" s="69"/>
      <c r="H79" s="69"/>
      <c r="I79" s="3" t="s">
        <v>11</v>
      </c>
    </row>
    <row r="80" spans="1:9" s="11" customFormat="1" ht="30" customHeight="1" outlineLevel="1" thickBot="1" x14ac:dyDescent="0.3">
      <c r="A80" s="5" t="s">
        <v>26</v>
      </c>
      <c r="B80" s="62" t="s">
        <v>103</v>
      </c>
      <c r="C80" s="62"/>
      <c r="D80" s="62"/>
      <c r="E80" s="18">
        <v>1</v>
      </c>
      <c r="F80" s="18" t="s">
        <v>8</v>
      </c>
      <c r="G80" s="8" t="str">
        <f>IF((SUM(H82:H82)&gt;0),SUM(H82:H82),"")</f>
        <v/>
      </c>
      <c r="H80" s="8" t="str">
        <f>IF(G80&lt;&gt;"",E80*G80,"")</f>
        <v/>
      </c>
    </row>
    <row r="81" spans="1:9" s="11" customFormat="1" ht="15.75" outlineLevel="2" thickTop="1" x14ac:dyDescent="0.25">
      <c r="A81" s="63"/>
      <c r="B81" s="63"/>
      <c r="C81" s="63"/>
      <c r="D81" s="63"/>
      <c r="E81" s="63"/>
      <c r="F81" s="63"/>
      <c r="G81" s="63"/>
      <c r="H81" s="70"/>
    </row>
    <row r="82" spans="1:9" s="11" customFormat="1" ht="84" outlineLevel="1" x14ac:dyDescent="0.25">
      <c r="A82" s="12" t="s">
        <v>28</v>
      </c>
      <c r="B82" s="13"/>
      <c r="C82" s="14" t="s">
        <v>104</v>
      </c>
      <c r="D82" s="13" t="s">
        <v>31</v>
      </c>
      <c r="E82" s="16">
        <v>1</v>
      </c>
      <c r="F82" s="13" t="s">
        <v>173</v>
      </c>
      <c r="G82" s="15"/>
      <c r="H82" s="15" t="str">
        <f>IF(G82&lt;&gt;"",E82*G82,"")</f>
        <v/>
      </c>
    </row>
    <row r="83" spans="1:9" s="11" customFormat="1" outlineLevel="1" x14ac:dyDescent="0.25">
      <c r="A83" s="46"/>
      <c r="B83" s="48"/>
      <c r="C83" s="47"/>
      <c r="D83" s="48"/>
      <c r="E83" s="49"/>
      <c r="F83" s="48"/>
      <c r="G83" s="50"/>
      <c r="H83" s="50"/>
    </row>
    <row r="84" spans="1:9" ht="27" customHeight="1" outlineLevel="2" x14ac:dyDescent="0.25">
      <c r="A84" s="12" t="s">
        <v>29</v>
      </c>
      <c r="B84" s="12"/>
      <c r="C84" s="14" t="s">
        <v>105</v>
      </c>
      <c r="D84" s="16" t="s">
        <v>31</v>
      </c>
      <c r="E84" s="16">
        <v>150</v>
      </c>
      <c r="F84" s="13" t="s">
        <v>174</v>
      </c>
      <c r="G84" s="15">
        <v>0</v>
      </c>
      <c r="H84" s="15">
        <f t="shared" ref="H84" si="11">IF(G84&lt;&gt;"",E84*G84,"")</f>
        <v>0</v>
      </c>
    </row>
    <row r="85" spans="1:9" ht="24" outlineLevel="2" x14ac:dyDescent="0.25">
      <c r="A85" s="12" t="s">
        <v>81</v>
      </c>
      <c r="B85" s="13"/>
      <c r="C85" s="26" t="s">
        <v>106</v>
      </c>
      <c r="D85" s="13" t="s">
        <v>31</v>
      </c>
      <c r="E85" s="27">
        <v>100</v>
      </c>
      <c r="F85" s="15" t="s">
        <v>51</v>
      </c>
      <c r="G85" s="15">
        <v>0</v>
      </c>
      <c r="H85" s="15">
        <f t="shared" ref="H85" si="12">IF(G85&lt;&gt;"",E85*G85,"")</f>
        <v>0</v>
      </c>
      <c r="I85" s="35"/>
    </row>
    <row r="86" spans="1:9" s="11" customFormat="1" ht="24" outlineLevel="2" x14ac:dyDescent="0.25">
      <c r="A86" s="12" t="s">
        <v>82</v>
      </c>
      <c r="B86" s="13"/>
      <c r="C86" s="14" t="s">
        <v>107</v>
      </c>
      <c r="D86" s="25" t="s">
        <v>31</v>
      </c>
      <c r="E86" s="32">
        <v>80</v>
      </c>
      <c r="F86" s="31" t="s">
        <v>51</v>
      </c>
      <c r="G86" s="15">
        <v>0</v>
      </c>
      <c r="H86" s="15">
        <f t="shared" ref="H86" si="13">IF(G86&lt;&gt;"",E86*G86,"")</f>
        <v>0</v>
      </c>
      <c r="I86" s="41"/>
    </row>
    <row r="87" spans="1:9" s="11" customFormat="1" ht="15.75" outlineLevel="2" thickBot="1" x14ac:dyDescent="0.3">
      <c r="A87" s="36"/>
      <c r="B87" s="36"/>
      <c r="C87" s="37"/>
      <c r="D87" s="34" t="s">
        <v>31</v>
      </c>
      <c r="E87" s="33"/>
      <c r="F87" s="38"/>
      <c r="G87" s="34"/>
      <c r="H87" s="39"/>
      <c r="I87" s="35"/>
    </row>
    <row r="88" spans="1:9" s="11" customFormat="1" ht="15.75" outlineLevel="2" thickTop="1" x14ac:dyDescent="0.25">
      <c r="A88" s="68"/>
      <c r="B88" s="68"/>
      <c r="C88" s="68"/>
      <c r="D88" s="68"/>
      <c r="E88" s="68"/>
      <c r="F88" s="68"/>
      <c r="G88" s="68"/>
      <c r="H88" s="68"/>
    </row>
    <row r="89" spans="1:9" s="11" customFormat="1" ht="24.75" customHeight="1" outlineLevel="2" thickBot="1" x14ac:dyDescent="0.3">
      <c r="A89" s="5" t="s">
        <v>68</v>
      </c>
      <c r="B89" s="64" t="s">
        <v>246</v>
      </c>
      <c r="C89" s="64"/>
      <c r="D89" s="64"/>
      <c r="E89" s="6">
        <v>1</v>
      </c>
      <c r="F89" s="6" t="s">
        <v>8</v>
      </c>
      <c r="G89" s="8" t="str">
        <f>IF((SUM(H109:H110)&gt;0),SUM(H109:H110),"")</f>
        <v/>
      </c>
      <c r="H89" s="8" t="str">
        <f>IF(G89&lt;&gt;"",E89*G89,"")</f>
        <v/>
      </c>
    </row>
    <row r="90" spans="1:9" s="11" customFormat="1" ht="15.75" outlineLevel="2" thickTop="1" x14ac:dyDescent="0.25">
      <c r="A90" s="63"/>
      <c r="B90" s="63"/>
      <c r="C90" s="63"/>
      <c r="D90" s="63"/>
      <c r="E90" s="63"/>
      <c r="F90" s="63"/>
      <c r="G90" s="63"/>
      <c r="H90" s="63"/>
    </row>
    <row r="91" spans="1:9" s="11" customFormat="1" ht="24" outlineLevel="2" x14ac:dyDescent="0.25">
      <c r="A91" s="12" t="s">
        <v>69</v>
      </c>
      <c r="B91" s="59"/>
      <c r="C91" s="88" t="s">
        <v>283</v>
      </c>
      <c r="D91" s="59"/>
      <c r="E91" s="16">
        <v>1</v>
      </c>
      <c r="F91" s="13" t="s">
        <v>8</v>
      </c>
      <c r="G91" s="15">
        <v>0</v>
      </c>
      <c r="H91" s="15">
        <f t="shared" ref="H91" si="14">IF(G91&lt;&gt;"",E91*G91,"")</f>
        <v>0</v>
      </c>
    </row>
    <row r="92" spans="1:9" s="11" customFormat="1" ht="22.5" customHeight="1" outlineLevel="2" x14ac:dyDescent="0.25">
      <c r="A92" s="12" t="s">
        <v>108</v>
      </c>
      <c r="B92" s="10"/>
      <c r="C92" s="54" t="s">
        <v>254</v>
      </c>
      <c r="D92" s="16" t="s">
        <v>31</v>
      </c>
      <c r="E92" s="16">
        <v>8</v>
      </c>
      <c r="F92" s="13" t="s">
        <v>175</v>
      </c>
      <c r="G92" s="15">
        <v>0</v>
      </c>
      <c r="H92" s="15">
        <f t="shared" ref="H92:H109" si="15">IF(G92&lt;&gt;"",E92*G92,"")</f>
        <v>0</v>
      </c>
    </row>
    <row r="93" spans="1:9" s="11" customFormat="1" ht="26.25" customHeight="1" outlineLevel="2" x14ac:dyDescent="0.25">
      <c r="A93" s="12" t="s">
        <v>109</v>
      </c>
      <c r="B93" s="52"/>
      <c r="C93" s="10" t="s">
        <v>255</v>
      </c>
      <c r="D93" s="55"/>
      <c r="E93" s="16">
        <v>8</v>
      </c>
      <c r="F93" s="13" t="s">
        <v>175</v>
      </c>
      <c r="G93" s="15">
        <v>0</v>
      </c>
      <c r="H93" s="15">
        <f t="shared" si="15"/>
        <v>0</v>
      </c>
    </row>
    <row r="94" spans="1:9" s="11" customFormat="1" ht="22.5" customHeight="1" outlineLevel="2" x14ac:dyDescent="0.25">
      <c r="A94" s="12" t="s">
        <v>110</v>
      </c>
      <c r="B94" s="52"/>
      <c r="C94" s="10" t="s">
        <v>256</v>
      </c>
      <c r="D94" s="55"/>
      <c r="E94" s="16">
        <v>14</v>
      </c>
      <c r="F94" s="13" t="s">
        <v>175</v>
      </c>
      <c r="G94" s="15">
        <v>0</v>
      </c>
      <c r="H94" s="15">
        <f t="shared" si="15"/>
        <v>0</v>
      </c>
    </row>
    <row r="95" spans="1:9" s="11" customFormat="1" outlineLevel="2" x14ac:dyDescent="0.25">
      <c r="A95" s="12" t="s">
        <v>183</v>
      </c>
      <c r="B95" s="53"/>
      <c r="C95" s="56" t="s">
        <v>78</v>
      </c>
      <c r="D95" s="55" t="s">
        <v>60</v>
      </c>
      <c r="E95" s="16">
        <v>1</v>
      </c>
      <c r="F95" s="16" t="s">
        <v>8</v>
      </c>
      <c r="G95" s="15">
        <v>0</v>
      </c>
      <c r="H95" s="15">
        <f t="shared" si="15"/>
        <v>0</v>
      </c>
    </row>
    <row r="96" spans="1:9" s="11" customFormat="1" ht="20.25" customHeight="1" outlineLevel="2" x14ac:dyDescent="0.25">
      <c r="A96" s="12" t="s">
        <v>184</v>
      </c>
      <c r="B96" s="16"/>
      <c r="C96" s="57" t="s">
        <v>79</v>
      </c>
      <c r="D96" s="10" t="s">
        <v>31</v>
      </c>
      <c r="E96" s="16">
        <v>1</v>
      </c>
      <c r="F96" s="13" t="s">
        <v>8</v>
      </c>
      <c r="G96" s="15">
        <v>0</v>
      </c>
      <c r="H96" s="15">
        <f t="shared" si="15"/>
        <v>0</v>
      </c>
    </row>
    <row r="97" spans="1:8" s="11" customFormat="1" ht="32.25" customHeight="1" outlineLevel="2" x14ac:dyDescent="0.25">
      <c r="A97" s="12" t="s">
        <v>258</v>
      </c>
      <c r="B97" s="13"/>
      <c r="C97" s="58" t="s">
        <v>257</v>
      </c>
      <c r="D97" s="10" t="s">
        <v>31</v>
      </c>
      <c r="E97" s="16">
        <v>1</v>
      </c>
      <c r="F97" s="13" t="s">
        <v>8</v>
      </c>
      <c r="G97" s="15">
        <v>0</v>
      </c>
      <c r="H97" s="15">
        <f t="shared" si="15"/>
        <v>0</v>
      </c>
    </row>
    <row r="98" spans="1:8" s="11" customFormat="1" ht="20.25" customHeight="1" outlineLevel="1" x14ac:dyDescent="0.25">
      <c r="A98" s="12" t="s">
        <v>260</v>
      </c>
      <c r="B98" s="13"/>
      <c r="C98" s="10" t="s">
        <v>259</v>
      </c>
      <c r="D98" s="10"/>
      <c r="E98" s="16">
        <v>1</v>
      </c>
      <c r="F98" s="13" t="s">
        <v>8</v>
      </c>
      <c r="G98" s="15">
        <v>0</v>
      </c>
      <c r="H98" s="15">
        <f t="shared" si="15"/>
        <v>0</v>
      </c>
    </row>
    <row r="99" spans="1:8" s="11" customFormat="1" ht="21" customHeight="1" outlineLevel="1" x14ac:dyDescent="0.25">
      <c r="A99" s="12" t="s">
        <v>262</v>
      </c>
      <c r="B99" s="13"/>
      <c r="C99" s="10" t="s">
        <v>261</v>
      </c>
      <c r="D99" s="10"/>
      <c r="E99" s="16">
        <v>1</v>
      </c>
      <c r="F99" s="13" t="s">
        <v>8</v>
      </c>
      <c r="G99" s="15">
        <v>0</v>
      </c>
      <c r="H99" s="15">
        <f t="shared" si="15"/>
        <v>0</v>
      </c>
    </row>
    <row r="100" spans="1:8" s="11" customFormat="1" ht="16.5" customHeight="1" outlineLevel="1" x14ac:dyDescent="0.25">
      <c r="A100" s="12" t="s">
        <v>264</v>
      </c>
      <c r="B100" s="13"/>
      <c r="C100" s="10" t="s">
        <v>263</v>
      </c>
      <c r="D100" s="10"/>
      <c r="E100" s="16">
        <v>1</v>
      </c>
      <c r="F100" s="13" t="s">
        <v>8</v>
      </c>
      <c r="G100" s="15">
        <v>0</v>
      </c>
      <c r="H100" s="15">
        <f t="shared" si="15"/>
        <v>0</v>
      </c>
    </row>
    <row r="101" spans="1:8" s="11" customFormat="1" ht="28.5" customHeight="1" outlineLevel="1" x14ac:dyDescent="0.25">
      <c r="A101" s="12" t="s">
        <v>266</v>
      </c>
      <c r="B101" s="13"/>
      <c r="C101" s="10" t="s">
        <v>265</v>
      </c>
      <c r="D101" s="10"/>
      <c r="E101" s="16">
        <v>1</v>
      </c>
      <c r="F101" s="13" t="s">
        <v>8</v>
      </c>
      <c r="G101" s="15">
        <v>0</v>
      </c>
      <c r="H101" s="15">
        <f t="shared" si="15"/>
        <v>0</v>
      </c>
    </row>
    <row r="102" spans="1:8" s="11" customFormat="1" ht="19.5" customHeight="1" outlineLevel="1" x14ac:dyDescent="0.25">
      <c r="A102" s="12" t="s">
        <v>268</v>
      </c>
      <c r="B102" s="13"/>
      <c r="C102" s="10" t="s">
        <v>267</v>
      </c>
      <c r="D102" s="10"/>
      <c r="E102" s="16">
        <v>1</v>
      </c>
      <c r="F102" s="13" t="s">
        <v>8</v>
      </c>
      <c r="G102" s="15">
        <v>0</v>
      </c>
      <c r="H102" s="15">
        <f t="shared" si="15"/>
        <v>0</v>
      </c>
    </row>
    <row r="103" spans="1:8" s="11" customFormat="1" ht="22.5" customHeight="1" outlineLevel="1" x14ac:dyDescent="0.25">
      <c r="A103" s="12" t="s">
        <v>270</v>
      </c>
      <c r="B103" s="13"/>
      <c r="C103" s="10" t="s">
        <v>269</v>
      </c>
      <c r="D103" s="10"/>
      <c r="E103" s="16">
        <v>1</v>
      </c>
      <c r="F103" s="13" t="s">
        <v>8</v>
      </c>
      <c r="G103" s="15">
        <v>0</v>
      </c>
      <c r="H103" s="15">
        <f t="shared" si="15"/>
        <v>0</v>
      </c>
    </row>
    <row r="104" spans="1:8" s="11" customFormat="1" ht="28.5" customHeight="1" outlineLevel="1" x14ac:dyDescent="0.25">
      <c r="A104" s="12" t="s">
        <v>272</v>
      </c>
      <c r="B104" s="13"/>
      <c r="C104" s="10" t="s">
        <v>271</v>
      </c>
      <c r="D104" s="10"/>
      <c r="E104" s="16">
        <v>1</v>
      </c>
      <c r="F104" s="13" t="s">
        <v>8</v>
      </c>
      <c r="G104" s="15">
        <v>0</v>
      </c>
      <c r="H104" s="15">
        <f t="shared" si="15"/>
        <v>0</v>
      </c>
    </row>
    <row r="105" spans="1:8" s="11" customFormat="1" ht="22.5" customHeight="1" outlineLevel="1" x14ac:dyDescent="0.25">
      <c r="A105" s="12" t="s">
        <v>274</v>
      </c>
      <c r="B105" s="13"/>
      <c r="C105" s="10" t="s">
        <v>273</v>
      </c>
      <c r="D105" s="10"/>
      <c r="E105" s="16">
        <v>1</v>
      </c>
      <c r="F105" s="13" t="s">
        <v>8</v>
      </c>
      <c r="G105" s="15">
        <v>0</v>
      </c>
      <c r="H105" s="15">
        <f t="shared" si="15"/>
        <v>0</v>
      </c>
    </row>
    <row r="106" spans="1:8" s="11" customFormat="1" ht="28.5" customHeight="1" outlineLevel="1" x14ac:dyDescent="0.25">
      <c r="A106" s="12" t="s">
        <v>276</v>
      </c>
      <c r="B106" s="13"/>
      <c r="C106" s="10" t="s">
        <v>275</v>
      </c>
      <c r="D106" s="10"/>
      <c r="E106" s="16">
        <v>1</v>
      </c>
      <c r="F106" s="13" t="s">
        <v>8</v>
      </c>
      <c r="G106" s="15">
        <v>0</v>
      </c>
      <c r="H106" s="15">
        <f t="shared" si="15"/>
        <v>0</v>
      </c>
    </row>
    <row r="107" spans="1:8" s="11" customFormat="1" ht="20.25" customHeight="1" outlineLevel="1" x14ac:dyDescent="0.25">
      <c r="A107" s="12" t="s">
        <v>278</v>
      </c>
      <c r="B107" s="13"/>
      <c r="C107" s="10" t="s">
        <v>277</v>
      </c>
      <c r="D107" s="10"/>
      <c r="E107" s="16">
        <v>1</v>
      </c>
      <c r="F107" s="13" t="s">
        <v>8</v>
      </c>
      <c r="G107" s="15">
        <v>0</v>
      </c>
      <c r="H107" s="15">
        <f t="shared" si="15"/>
        <v>0</v>
      </c>
    </row>
    <row r="108" spans="1:8" s="11" customFormat="1" ht="43.5" customHeight="1" outlineLevel="1" x14ac:dyDescent="0.25">
      <c r="A108" s="12" t="s">
        <v>280</v>
      </c>
      <c r="B108" s="13"/>
      <c r="C108" s="10" t="s">
        <v>279</v>
      </c>
      <c r="D108" s="10"/>
      <c r="E108" s="16">
        <v>1</v>
      </c>
      <c r="F108" s="13" t="s">
        <v>8</v>
      </c>
      <c r="G108" s="15">
        <v>0</v>
      </c>
      <c r="H108" s="15">
        <f t="shared" si="15"/>
        <v>0</v>
      </c>
    </row>
    <row r="109" spans="1:8" s="11" customFormat="1" ht="22.5" customHeight="1" outlineLevel="1" x14ac:dyDescent="0.25">
      <c r="A109" s="12" t="s">
        <v>282</v>
      </c>
      <c r="B109" s="13"/>
      <c r="C109" s="10" t="s">
        <v>281</v>
      </c>
      <c r="D109" s="10"/>
      <c r="E109" s="16">
        <v>1</v>
      </c>
      <c r="F109" s="13" t="s">
        <v>8</v>
      </c>
      <c r="G109" s="15">
        <v>0</v>
      </c>
      <c r="H109" s="15">
        <f t="shared" si="15"/>
        <v>0</v>
      </c>
    </row>
    <row r="110" spans="1:8" s="11" customFormat="1" ht="28.5" customHeight="1" outlineLevel="1" x14ac:dyDescent="0.25">
      <c r="A110" s="12"/>
      <c r="B110" s="13"/>
      <c r="C110" s="14"/>
      <c r="D110" s="14"/>
      <c r="E110" s="13"/>
      <c r="F110" s="13"/>
      <c r="G110" s="15"/>
      <c r="H110" s="15" t="str">
        <f t="shared" ref="H110:H111" si="16">IF(G110&lt;&gt;"",E110*G110,"")</f>
        <v/>
      </c>
    </row>
    <row r="111" spans="1:8" ht="18.75" customHeight="1" thickBot="1" x14ac:dyDescent="0.3">
      <c r="A111" s="5" t="s">
        <v>145</v>
      </c>
      <c r="B111" s="62" t="s">
        <v>111</v>
      </c>
      <c r="C111" s="62"/>
      <c r="D111" s="62"/>
      <c r="E111" s="20">
        <v>1</v>
      </c>
      <c r="F111" s="20" t="s">
        <v>8</v>
      </c>
      <c r="G111" s="8" t="str">
        <f>IF((SUM(H113:H116)&gt;0),SUM(H113:H116),"")</f>
        <v/>
      </c>
      <c r="H111" s="8" t="str">
        <f t="shared" si="16"/>
        <v/>
      </c>
    </row>
    <row r="112" spans="1:8" ht="20.25" customHeight="1" thickTop="1" x14ac:dyDescent="0.25">
      <c r="A112" s="63"/>
      <c r="B112" s="63"/>
      <c r="C112" s="63"/>
      <c r="D112" s="63"/>
      <c r="E112" s="63"/>
      <c r="F112" s="63"/>
      <c r="G112" s="63"/>
      <c r="H112" s="63"/>
    </row>
    <row r="113" spans="1:8" s="11" customFormat="1" ht="25.5" customHeight="1" x14ac:dyDescent="0.25">
      <c r="A113" s="12" t="s">
        <v>146</v>
      </c>
      <c r="B113" s="13"/>
      <c r="C113" s="14" t="s">
        <v>112</v>
      </c>
      <c r="D113" s="14" t="s">
        <v>31</v>
      </c>
      <c r="E113" s="13">
        <v>1</v>
      </c>
      <c r="F113" s="13" t="s">
        <v>32</v>
      </c>
      <c r="G113" s="15">
        <v>0</v>
      </c>
      <c r="H113" s="15">
        <f>IF(G113&lt;&gt;"",E113*G113,"")</f>
        <v>0</v>
      </c>
    </row>
    <row r="114" spans="1:8" s="11" customFormat="1" ht="27" customHeight="1" x14ac:dyDescent="0.25">
      <c r="A114" s="12" t="s">
        <v>147</v>
      </c>
      <c r="B114" s="13"/>
      <c r="C114" s="14" t="s">
        <v>113</v>
      </c>
      <c r="D114" s="13" t="s">
        <v>31</v>
      </c>
      <c r="E114" s="13">
        <v>1</v>
      </c>
      <c r="F114" s="13" t="s">
        <v>8</v>
      </c>
      <c r="G114" s="15">
        <v>0</v>
      </c>
      <c r="H114" s="15">
        <f>IF(G114&lt;&gt;"",E114*G114,"")</f>
        <v>0</v>
      </c>
    </row>
    <row r="115" spans="1:8" s="11" customFormat="1" ht="27" customHeight="1" x14ac:dyDescent="0.25">
      <c r="A115" s="12"/>
      <c r="B115" s="13"/>
      <c r="C115" s="14" t="s">
        <v>210</v>
      </c>
      <c r="D115" s="13"/>
      <c r="E115" s="13">
        <v>1</v>
      </c>
      <c r="F115" s="13" t="s">
        <v>8</v>
      </c>
      <c r="G115" s="15">
        <v>0</v>
      </c>
      <c r="H115" s="15">
        <f>IF(G115&lt;&gt;"",E115*G115,"")</f>
        <v>0</v>
      </c>
    </row>
    <row r="116" spans="1:8" ht="34.5" customHeight="1" x14ac:dyDescent="0.25">
      <c r="A116" s="12" t="s">
        <v>148</v>
      </c>
      <c r="B116" s="13"/>
      <c r="C116" s="14" t="s">
        <v>251</v>
      </c>
      <c r="D116" s="13" t="s">
        <v>31</v>
      </c>
      <c r="E116" s="13">
        <v>14</v>
      </c>
      <c r="F116" s="13" t="s">
        <v>32</v>
      </c>
      <c r="G116" s="15">
        <v>0</v>
      </c>
      <c r="H116" s="15">
        <f>IF(G116&lt;&gt;"",E116*G116,"")</f>
        <v>0</v>
      </c>
    </row>
    <row r="117" spans="1:8" s="11" customFormat="1" ht="15.75" thickBot="1" x14ac:dyDescent="0.3">
      <c r="A117" s="60"/>
      <c r="B117" s="60"/>
      <c r="C117" s="60"/>
      <c r="D117" s="60"/>
      <c r="E117" s="60"/>
      <c r="F117" s="60"/>
      <c r="G117" s="60"/>
      <c r="H117" s="61"/>
    </row>
    <row r="118" spans="1:8" s="11" customFormat="1" ht="18.75" customHeight="1" thickBot="1" x14ac:dyDescent="0.3">
      <c r="A118" s="4" t="s">
        <v>72</v>
      </c>
      <c r="B118" s="71" t="s">
        <v>12</v>
      </c>
      <c r="C118" s="71"/>
      <c r="D118" s="71"/>
      <c r="E118" s="71"/>
      <c r="F118" s="71"/>
      <c r="G118" s="71"/>
      <c r="H118" s="72"/>
    </row>
    <row r="119" spans="1:8" ht="20.25" customHeight="1" x14ac:dyDescent="0.25">
      <c r="A119" s="73"/>
      <c r="B119" s="73"/>
      <c r="C119" s="73"/>
      <c r="D119" s="73"/>
      <c r="E119" s="73"/>
      <c r="F119" s="73"/>
      <c r="G119" s="73"/>
      <c r="H119" s="73"/>
    </row>
    <row r="120" spans="1:8" ht="15.75" thickBot="1" x14ac:dyDescent="0.3">
      <c r="A120" s="5" t="s">
        <v>149</v>
      </c>
      <c r="B120" s="62" t="s">
        <v>3</v>
      </c>
      <c r="C120" s="62"/>
      <c r="D120" s="62"/>
      <c r="E120" s="19">
        <v>1</v>
      </c>
      <c r="F120" s="19" t="s">
        <v>8</v>
      </c>
      <c r="G120" s="8" t="str">
        <f>IF((SUM(H122:H128)&gt;0),SUM(H122:H128),"")</f>
        <v/>
      </c>
      <c r="H120" s="8" t="str">
        <f>IF(G120&lt;&gt;"",E120*G120,"")</f>
        <v/>
      </c>
    </row>
    <row r="121" spans="1:8" ht="15.75" thickTop="1" x14ac:dyDescent="0.25">
      <c r="A121" s="63"/>
      <c r="B121" s="63"/>
      <c r="C121" s="63"/>
      <c r="D121" s="63"/>
      <c r="E121" s="63"/>
      <c r="F121" s="63"/>
      <c r="G121" s="63"/>
      <c r="H121" s="63"/>
    </row>
    <row r="122" spans="1:8" ht="54.75" customHeight="1" x14ac:dyDescent="0.25">
      <c r="A122" s="12" t="s">
        <v>150</v>
      </c>
      <c r="B122" s="13"/>
      <c r="C122" s="14" t="s">
        <v>33</v>
      </c>
      <c r="D122" s="14" t="s">
        <v>34</v>
      </c>
      <c r="E122" s="13">
        <f>E125</f>
        <v>4</v>
      </c>
      <c r="F122" s="13" t="s">
        <v>32</v>
      </c>
      <c r="G122" s="15">
        <v>0</v>
      </c>
      <c r="H122" s="15">
        <f>IF(G122&lt;&gt;"",E122*G122,"")</f>
        <v>0</v>
      </c>
    </row>
    <row r="123" spans="1:8" ht="24" customHeight="1" x14ac:dyDescent="0.25">
      <c r="A123" s="12" t="s">
        <v>151</v>
      </c>
      <c r="B123" s="13"/>
      <c r="C123" s="14" t="s">
        <v>36</v>
      </c>
      <c r="D123" s="13" t="s">
        <v>31</v>
      </c>
      <c r="E123" s="13">
        <f>E125</f>
        <v>4</v>
      </c>
      <c r="F123" s="13" t="s">
        <v>32</v>
      </c>
      <c r="G123" s="15">
        <v>0</v>
      </c>
      <c r="H123" s="15">
        <f t="shared" ref="H123:H128" si="17">IF(G123&lt;&gt;"",E123*G123,"")</f>
        <v>0</v>
      </c>
    </row>
    <row r="124" spans="1:8" ht="33" customHeight="1" x14ac:dyDescent="0.25">
      <c r="A124" s="12" t="s">
        <v>152</v>
      </c>
      <c r="B124" s="13"/>
      <c r="C124" s="14" t="s">
        <v>37</v>
      </c>
      <c r="D124" s="13" t="s">
        <v>31</v>
      </c>
      <c r="E124" s="13">
        <f>E125</f>
        <v>4</v>
      </c>
      <c r="F124" s="13" t="s">
        <v>32</v>
      </c>
      <c r="G124" s="15">
        <v>0</v>
      </c>
      <c r="H124" s="15">
        <f t="shared" si="17"/>
        <v>0</v>
      </c>
    </row>
    <row r="125" spans="1:8" ht="14.25" customHeight="1" x14ac:dyDescent="0.25">
      <c r="A125" s="12" t="s">
        <v>153</v>
      </c>
      <c r="B125" s="13"/>
      <c r="C125" s="14" t="s">
        <v>38</v>
      </c>
      <c r="D125" s="14" t="s">
        <v>39</v>
      </c>
      <c r="E125" s="17">
        <v>4</v>
      </c>
      <c r="F125" s="13" t="s">
        <v>32</v>
      </c>
      <c r="G125" s="15">
        <v>0</v>
      </c>
      <c r="H125" s="15">
        <f t="shared" si="17"/>
        <v>0</v>
      </c>
    </row>
    <row r="126" spans="1:8" ht="39" customHeight="1" x14ac:dyDescent="0.25">
      <c r="A126" s="12" t="s">
        <v>154</v>
      </c>
      <c r="B126" s="13"/>
      <c r="C126" s="14" t="s">
        <v>65</v>
      </c>
      <c r="D126" s="14" t="s">
        <v>31</v>
      </c>
      <c r="E126" s="16">
        <f>E125</f>
        <v>4</v>
      </c>
      <c r="F126" s="13" t="s">
        <v>32</v>
      </c>
      <c r="G126" s="15">
        <v>0</v>
      </c>
      <c r="H126" s="15">
        <f t="shared" si="17"/>
        <v>0</v>
      </c>
    </row>
    <row r="127" spans="1:8" ht="16.5" customHeight="1" x14ac:dyDescent="0.25">
      <c r="A127" s="12" t="s">
        <v>155</v>
      </c>
      <c r="B127" s="13"/>
      <c r="C127" s="14" t="s">
        <v>40</v>
      </c>
      <c r="D127" s="14" t="s">
        <v>31</v>
      </c>
      <c r="E127" s="16">
        <f>E122</f>
        <v>4</v>
      </c>
      <c r="F127" s="13" t="s">
        <v>32</v>
      </c>
      <c r="G127" s="15">
        <v>0</v>
      </c>
      <c r="H127" s="15">
        <f t="shared" si="17"/>
        <v>0</v>
      </c>
    </row>
    <row r="128" spans="1:8" ht="18" customHeight="1" x14ac:dyDescent="0.25">
      <c r="A128" s="12" t="s">
        <v>156</v>
      </c>
      <c r="B128" s="13"/>
      <c r="C128" s="14" t="s">
        <v>70</v>
      </c>
      <c r="D128" s="14" t="s">
        <v>31</v>
      </c>
      <c r="E128" s="16">
        <f>E125</f>
        <v>4</v>
      </c>
      <c r="F128" s="13" t="s">
        <v>32</v>
      </c>
      <c r="G128" s="15">
        <v>0</v>
      </c>
      <c r="H128" s="15">
        <f t="shared" si="17"/>
        <v>0</v>
      </c>
    </row>
    <row r="129" spans="1:8" x14ac:dyDescent="0.25">
      <c r="A129" s="60"/>
      <c r="B129" s="60"/>
      <c r="C129" s="60"/>
      <c r="D129" s="60"/>
      <c r="E129" s="60"/>
      <c r="F129" s="60"/>
      <c r="G129" s="60"/>
      <c r="H129" s="60"/>
    </row>
    <row r="130" spans="1:8" ht="15.75" thickBot="1" x14ac:dyDescent="0.3">
      <c r="A130" s="5" t="s">
        <v>157</v>
      </c>
      <c r="B130" s="62" t="s">
        <v>4</v>
      </c>
      <c r="C130" s="62"/>
      <c r="D130" s="62"/>
      <c r="E130" s="19">
        <v>1</v>
      </c>
      <c r="F130" s="19" t="s">
        <v>8</v>
      </c>
      <c r="G130" s="8" t="str">
        <f>IF((SUM(H132:H136)&gt;0),SUM(H132:H136),"")</f>
        <v/>
      </c>
      <c r="H130" s="8" t="str">
        <f>IF(G130&lt;&gt;"",E130*G130,"")</f>
        <v/>
      </c>
    </row>
    <row r="131" spans="1:8" ht="15.75" thickTop="1" x14ac:dyDescent="0.25">
      <c r="A131" s="63"/>
      <c r="B131" s="63"/>
      <c r="C131" s="63"/>
      <c r="D131" s="63"/>
      <c r="E131" s="63"/>
      <c r="F131" s="63"/>
      <c r="G131" s="63"/>
      <c r="H131" s="63"/>
    </row>
    <row r="132" spans="1:8" ht="60" x14ac:dyDescent="0.25">
      <c r="A132" s="12" t="s">
        <v>158</v>
      </c>
      <c r="B132" s="13"/>
      <c r="C132" s="14" t="s">
        <v>71</v>
      </c>
      <c r="D132" s="14" t="s">
        <v>31</v>
      </c>
      <c r="E132" s="13">
        <v>1</v>
      </c>
      <c r="F132" s="13" t="s">
        <v>8</v>
      </c>
      <c r="G132" s="15">
        <v>0</v>
      </c>
      <c r="H132" s="15">
        <f>IF(G132&lt;&gt;"",E132*G132,"")</f>
        <v>0</v>
      </c>
    </row>
    <row r="133" spans="1:8" ht="36" x14ac:dyDescent="0.25">
      <c r="A133" s="12" t="s">
        <v>177</v>
      </c>
      <c r="B133" s="13"/>
      <c r="C133" s="14" t="s">
        <v>45</v>
      </c>
      <c r="D133" s="13" t="s">
        <v>31</v>
      </c>
      <c r="E133" s="13">
        <f>E125</f>
        <v>4</v>
      </c>
      <c r="F133" s="13" t="s">
        <v>8</v>
      </c>
      <c r="G133" s="15">
        <v>0</v>
      </c>
      <c r="H133" s="15">
        <f>IF(G133&lt;&gt;"",E133*G133,"")</f>
        <v>0</v>
      </c>
    </row>
    <row r="134" spans="1:8" x14ac:dyDescent="0.25">
      <c r="A134" s="12" t="s">
        <v>178</v>
      </c>
      <c r="B134" s="13"/>
      <c r="C134" s="13" t="s">
        <v>41</v>
      </c>
      <c r="D134" s="13" t="s">
        <v>31</v>
      </c>
      <c r="E134" s="13">
        <v>1</v>
      </c>
      <c r="F134" s="13" t="s">
        <v>8</v>
      </c>
      <c r="G134" s="15">
        <v>0</v>
      </c>
      <c r="H134" s="15">
        <f>IF(G134&lt;&gt;"",E134*G134,"")</f>
        <v>0</v>
      </c>
    </row>
    <row r="135" spans="1:8" ht="36" x14ac:dyDescent="0.25">
      <c r="A135" s="12" t="s">
        <v>179</v>
      </c>
      <c r="B135" s="13"/>
      <c r="C135" s="14" t="s">
        <v>64</v>
      </c>
      <c r="D135" s="14" t="s">
        <v>31</v>
      </c>
      <c r="E135" s="16">
        <v>1</v>
      </c>
      <c r="F135" s="13" t="s">
        <v>8</v>
      </c>
      <c r="G135" s="15">
        <v>0</v>
      </c>
      <c r="H135" s="15">
        <f>IF(G135&lt;&gt;"",E135*G135,"")</f>
        <v>0</v>
      </c>
    </row>
    <row r="136" spans="1:8" x14ac:dyDescent="0.25">
      <c r="A136" s="12" t="s">
        <v>180</v>
      </c>
      <c r="B136" s="13"/>
      <c r="C136" s="14" t="s">
        <v>42</v>
      </c>
      <c r="D136" s="13" t="s">
        <v>31</v>
      </c>
      <c r="E136" s="13">
        <v>1</v>
      </c>
      <c r="F136" s="13" t="s">
        <v>8</v>
      </c>
      <c r="G136" s="15">
        <v>0</v>
      </c>
      <c r="H136" s="15">
        <f>IF(G136&lt;&gt;"",E136*G136,"")</f>
        <v>0</v>
      </c>
    </row>
    <row r="137" spans="1:8" x14ac:dyDescent="0.25">
      <c r="A137" s="60"/>
      <c r="B137" s="60"/>
      <c r="C137" s="60"/>
      <c r="D137" s="60"/>
      <c r="E137" s="60"/>
      <c r="F137" s="60"/>
      <c r="G137" s="60"/>
      <c r="H137" s="60"/>
    </row>
    <row r="138" spans="1:8" ht="15.75" thickBot="1" x14ac:dyDescent="0.3">
      <c r="A138" s="5" t="s">
        <v>159</v>
      </c>
      <c r="B138" s="62" t="s">
        <v>5</v>
      </c>
      <c r="C138" s="62"/>
      <c r="D138" s="62"/>
      <c r="E138" s="19">
        <v>1</v>
      </c>
      <c r="F138" s="19" t="s">
        <v>8</v>
      </c>
      <c r="G138" s="8" t="str">
        <f>IF((SUM(H140:H149)&gt;0),SUM(H140:H149),"")</f>
        <v/>
      </c>
      <c r="H138" s="8" t="str">
        <f>IF(G138&lt;&gt;"",E138*G138,"")</f>
        <v/>
      </c>
    </row>
    <row r="139" spans="1:8" ht="15.75" thickTop="1" x14ac:dyDescent="0.25">
      <c r="A139" s="63"/>
      <c r="B139" s="63"/>
      <c r="C139" s="63"/>
      <c r="D139" s="63"/>
      <c r="E139" s="63"/>
      <c r="F139" s="63"/>
      <c r="G139" s="63"/>
      <c r="H139" s="63"/>
    </row>
    <row r="140" spans="1:8" x14ac:dyDescent="0.25">
      <c r="A140" s="12" t="s">
        <v>160</v>
      </c>
      <c r="B140" s="13"/>
      <c r="C140" s="10" t="s">
        <v>52</v>
      </c>
      <c r="D140" s="13" t="s">
        <v>31</v>
      </c>
      <c r="E140" s="16">
        <v>2</v>
      </c>
      <c r="F140" s="13" t="s">
        <v>8</v>
      </c>
      <c r="G140" s="15">
        <v>0</v>
      </c>
      <c r="H140" s="15">
        <f t="shared" ref="H140:H149" si="18">IF(G140&lt;&gt;"",E140*G140,"")</f>
        <v>0</v>
      </c>
    </row>
    <row r="141" spans="1:8" x14ac:dyDescent="0.25">
      <c r="A141" s="12" t="s">
        <v>161</v>
      </c>
      <c r="B141" s="13"/>
      <c r="C141" s="14" t="s">
        <v>53</v>
      </c>
      <c r="D141" s="13" t="s">
        <v>31</v>
      </c>
      <c r="E141" s="13">
        <v>10</v>
      </c>
      <c r="F141" s="13" t="s">
        <v>51</v>
      </c>
      <c r="G141" s="15">
        <v>0</v>
      </c>
      <c r="H141" s="15">
        <f t="shared" si="18"/>
        <v>0</v>
      </c>
    </row>
    <row r="142" spans="1:8" x14ac:dyDescent="0.25">
      <c r="A142" s="12" t="s">
        <v>162</v>
      </c>
      <c r="B142" s="13"/>
      <c r="C142" s="14" t="s">
        <v>54</v>
      </c>
      <c r="D142" s="13" t="s">
        <v>31</v>
      </c>
      <c r="E142" s="13">
        <v>6</v>
      </c>
      <c r="F142" s="13" t="s">
        <v>8</v>
      </c>
      <c r="G142" s="15">
        <v>0</v>
      </c>
      <c r="H142" s="15">
        <f t="shared" si="18"/>
        <v>0</v>
      </c>
    </row>
    <row r="143" spans="1:8" ht="37.5" x14ac:dyDescent="0.25">
      <c r="A143" s="12" t="s">
        <v>163</v>
      </c>
      <c r="B143" s="13"/>
      <c r="C143" s="10" t="s">
        <v>67</v>
      </c>
      <c r="D143" s="10" t="s">
        <v>66</v>
      </c>
      <c r="E143" s="13">
        <v>640</v>
      </c>
      <c r="F143" s="13" t="s">
        <v>51</v>
      </c>
      <c r="G143" s="15">
        <v>0</v>
      </c>
      <c r="H143" s="15">
        <f t="shared" si="18"/>
        <v>0</v>
      </c>
    </row>
    <row r="144" spans="1:8" ht="24" x14ac:dyDescent="0.25">
      <c r="A144" s="12" t="s">
        <v>164</v>
      </c>
      <c r="B144" s="13"/>
      <c r="C144" s="10" t="s">
        <v>55</v>
      </c>
      <c r="D144" s="10" t="s">
        <v>56</v>
      </c>
      <c r="E144" s="16">
        <v>25</v>
      </c>
      <c r="F144" s="16" t="s">
        <v>51</v>
      </c>
      <c r="G144" s="15">
        <v>0</v>
      </c>
      <c r="H144" s="15">
        <f t="shared" si="18"/>
        <v>0</v>
      </c>
    </row>
    <row r="145" spans="1:8" ht="24" x14ac:dyDescent="0.25">
      <c r="A145" s="12" t="s">
        <v>165</v>
      </c>
      <c r="B145" s="13"/>
      <c r="C145" s="14" t="s">
        <v>57</v>
      </c>
      <c r="D145" s="14" t="s">
        <v>58</v>
      </c>
      <c r="E145" s="16">
        <v>50</v>
      </c>
      <c r="F145" s="16" t="s">
        <v>51</v>
      </c>
      <c r="G145" s="15">
        <v>0</v>
      </c>
      <c r="H145" s="15">
        <f t="shared" si="18"/>
        <v>0</v>
      </c>
    </row>
    <row r="146" spans="1:8" ht="24" x14ac:dyDescent="0.25">
      <c r="A146" s="12" t="s">
        <v>166</v>
      </c>
      <c r="B146" s="13"/>
      <c r="C146" s="10" t="s">
        <v>59</v>
      </c>
      <c r="D146" s="16" t="s">
        <v>60</v>
      </c>
      <c r="E146" s="16">
        <v>35</v>
      </c>
      <c r="F146" s="16" t="s">
        <v>51</v>
      </c>
      <c r="G146" s="15">
        <v>0</v>
      </c>
      <c r="H146" s="15">
        <f t="shared" si="18"/>
        <v>0</v>
      </c>
    </row>
    <row r="147" spans="1:8" ht="24" x14ac:dyDescent="0.25">
      <c r="A147" s="12" t="s">
        <v>167</v>
      </c>
      <c r="B147" s="13"/>
      <c r="C147" s="14" t="s">
        <v>61</v>
      </c>
      <c r="D147" s="14" t="s">
        <v>31</v>
      </c>
      <c r="E147" s="13">
        <v>1</v>
      </c>
      <c r="F147" s="13" t="s">
        <v>8</v>
      </c>
      <c r="G147" s="15">
        <v>0</v>
      </c>
      <c r="H147" s="15">
        <f t="shared" si="18"/>
        <v>0</v>
      </c>
    </row>
    <row r="148" spans="1:8" ht="24" x14ac:dyDescent="0.25">
      <c r="A148" s="12" t="s">
        <v>168</v>
      </c>
      <c r="B148" s="13"/>
      <c r="C148" s="14" t="s">
        <v>62</v>
      </c>
      <c r="D148" s="14" t="s">
        <v>31</v>
      </c>
      <c r="E148" s="13">
        <v>1</v>
      </c>
      <c r="F148" s="13" t="s">
        <v>63</v>
      </c>
      <c r="G148" s="15">
        <v>0</v>
      </c>
      <c r="H148" s="15">
        <f t="shared" si="18"/>
        <v>0</v>
      </c>
    </row>
    <row r="149" spans="1:8" x14ac:dyDescent="0.25">
      <c r="A149" s="12" t="s">
        <v>169</v>
      </c>
      <c r="B149" s="13"/>
      <c r="C149" s="14" t="s">
        <v>42</v>
      </c>
      <c r="D149" s="13" t="s">
        <v>31</v>
      </c>
      <c r="E149" s="13">
        <v>1</v>
      </c>
      <c r="F149" s="13" t="s">
        <v>8</v>
      </c>
      <c r="G149" s="15">
        <v>0</v>
      </c>
      <c r="H149" s="15">
        <f t="shared" si="18"/>
        <v>0</v>
      </c>
    </row>
    <row r="150" spans="1:8" x14ac:dyDescent="0.25">
      <c r="A150" s="60"/>
      <c r="B150" s="60"/>
      <c r="C150" s="60"/>
      <c r="D150" s="60"/>
      <c r="E150" s="60"/>
      <c r="F150" s="60"/>
      <c r="G150" s="60"/>
      <c r="H150" s="60"/>
    </row>
    <row r="151" spans="1:8" ht="15.75" thickBot="1" x14ac:dyDescent="0.3">
      <c r="A151" s="5" t="s">
        <v>170</v>
      </c>
      <c r="B151" s="62" t="s">
        <v>27</v>
      </c>
      <c r="C151" s="62"/>
      <c r="D151" s="62"/>
      <c r="E151" s="19">
        <v>1</v>
      </c>
      <c r="F151" s="19" t="s">
        <v>8</v>
      </c>
      <c r="G151" s="8" t="str">
        <f>IF((SUM(H153:H154)&gt;0),SUM(H153:H154),"")</f>
        <v/>
      </c>
      <c r="H151" s="8" t="str">
        <f>IF(G151&lt;&gt;"",E151*G151,"")</f>
        <v/>
      </c>
    </row>
    <row r="152" spans="1:8" ht="15.75" thickTop="1" x14ac:dyDescent="0.25">
      <c r="A152" s="63"/>
      <c r="B152" s="63"/>
      <c r="C152" s="63"/>
      <c r="D152" s="63"/>
      <c r="E152" s="63"/>
      <c r="F152" s="63"/>
      <c r="G152" s="63"/>
      <c r="H152" s="63"/>
    </row>
    <row r="153" spans="1:8" ht="36" x14ac:dyDescent="0.25">
      <c r="A153" s="12" t="s">
        <v>171</v>
      </c>
      <c r="B153" s="13"/>
      <c r="C153" s="14" t="s">
        <v>44</v>
      </c>
      <c r="D153" s="14" t="s">
        <v>31</v>
      </c>
      <c r="E153" s="13">
        <v>1</v>
      </c>
      <c r="F153" s="13" t="s">
        <v>8</v>
      </c>
      <c r="G153" s="15">
        <v>0</v>
      </c>
      <c r="H153" s="15">
        <f>IF(G153&lt;&gt;"",E153*G153,"")</f>
        <v>0</v>
      </c>
    </row>
    <row r="154" spans="1:8" ht="36" x14ac:dyDescent="0.25">
      <c r="A154" s="12" t="s">
        <v>172</v>
      </c>
      <c r="B154" s="13"/>
      <c r="C154" s="14" t="s">
        <v>43</v>
      </c>
      <c r="D154" s="16" t="s">
        <v>31</v>
      </c>
      <c r="E154" s="16">
        <v>1</v>
      </c>
      <c r="F154" s="16" t="s">
        <v>8</v>
      </c>
      <c r="G154" s="15">
        <v>0</v>
      </c>
      <c r="H154" s="15">
        <f>IF(G154&lt;&gt;"",E154*G154,"")</f>
        <v>0</v>
      </c>
    </row>
    <row r="155" spans="1:8" x14ac:dyDescent="0.25">
      <c r="A155" s="69"/>
      <c r="B155" s="69"/>
      <c r="C155" s="69"/>
      <c r="D155" s="69"/>
      <c r="E155" s="69"/>
      <c r="F155" s="69"/>
      <c r="G155" s="69"/>
      <c r="H155" s="69"/>
    </row>
    <row r="163" ht="15" customHeight="1" x14ac:dyDescent="0.25"/>
  </sheetData>
  <mergeCells count="63">
    <mergeCell ref="A155:H155"/>
    <mergeCell ref="B130:D130"/>
    <mergeCell ref="A131:H131"/>
    <mergeCell ref="A137:H137"/>
    <mergeCell ref="B138:D138"/>
    <mergeCell ref="A139:H139"/>
    <mergeCell ref="B19:F19"/>
    <mergeCell ref="G19:H19"/>
    <mergeCell ref="A150:H150"/>
    <mergeCell ref="B151:D151"/>
    <mergeCell ref="A152:H152"/>
    <mergeCell ref="B111:D111"/>
    <mergeCell ref="A112:H112"/>
    <mergeCell ref="B118:H118"/>
    <mergeCell ref="A119:H119"/>
    <mergeCell ref="B120:D120"/>
    <mergeCell ref="A121:H121"/>
    <mergeCell ref="A129:H129"/>
    <mergeCell ref="B17:D17"/>
    <mergeCell ref="B18:D18"/>
    <mergeCell ref="A1:H1"/>
    <mergeCell ref="A3:B3"/>
    <mergeCell ref="A4:B4"/>
    <mergeCell ref="A5:B5"/>
    <mergeCell ref="A6:B6"/>
    <mergeCell ref="C3:H3"/>
    <mergeCell ref="C4:H4"/>
    <mergeCell ref="A7:B7"/>
    <mergeCell ref="A8:B8"/>
    <mergeCell ref="C7:H7"/>
    <mergeCell ref="C8:H8"/>
    <mergeCell ref="A2:B2"/>
    <mergeCell ref="C2:H2"/>
    <mergeCell ref="G12:H12"/>
    <mergeCell ref="C5:H5"/>
    <mergeCell ref="C6:H6"/>
    <mergeCell ref="B15:D15"/>
    <mergeCell ref="A9:H9"/>
    <mergeCell ref="A10:H10"/>
    <mergeCell ref="A11:H11"/>
    <mergeCell ref="B14:D14"/>
    <mergeCell ref="B12:F12"/>
    <mergeCell ref="B13:D13"/>
    <mergeCell ref="B20:D20"/>
    <mergeCell ref="A88:H88"/>
    <mergeCell ref="B21:D21"/>
    <mergeCell ref="B22:D22"/>
    <mergeCell ref="B23:D23"/>
    <mergeCell ref="A79:H79"/>
    <mergeCell ref="B80:D80"/>
    <mergeCell ref="A81:H81"/>
    <mergeCell ref="A62:H62"/>
    <mergeCell ref="B25:H25"/>
    <mergeCell ref="A26:H26"/>
    <mergeCell ref="A28:H28"/>
    <mergeCell ref="A47:H47"/>
    <mergeCell ref="B27:D27"/>
    <mergeCell ref="B46:D46"/>
    <mergeCell ref="A117:H117"/>
    <mergeCell ref="B63:D63"/>
    <mergeCell ref="A64:H64"/>
    <mergeCell ref="A90:H90"/>
    <mergeCell ref="B89:D89"/>
  </mergeCells>
  <hyperlinks>
    <hyperlink ref="I25" location="POPIS!A11" display="NA VRH^^"/>
    <hyperlink ref="I27" location="POPIS!A11" display="NA VRH^^"/>
    <hyperlink ref="I62" location="POPIS!A11" display="NA VRH^^"/>
    <hyperlink ref="A12:F12" location="NASLOV1" display="NASLOV1"/>
    <hyperlink ref="A17:D17" location="NASLOV1.2" display="1.2"/>
    <hyperlink ref="A18:D18" location="NASLOV1.3" display="1.3"/>
    <hyperlink ref="B15:D15" location="NASLOV1.3" display="1.3"/>
    <hyperlink ref="B18:D18" location="NASLOV1.4" display="NASLOV1.4"/>
    <hyperlink ref="I79" location="POPIS!A11" display="NA VRH^^"/>
    <hyperlink ref="B20:D20" location="NASLOV1.3" display="1.3"/>
    <hyperlink ref="B21:D21" location="NASLOV1.3" display="1.3"/>
    <hyperlink ref="B22:D22" location="NASLOV1.3" display="1.3"/>
  </hyperlinks>
  <pageMargins left="0.59055118110236227" right="0.43307086614173229" top="0.74803149606299213" bottom="0.35433070866141736" header="0.31496062992125984" footer="0.31496062992125984"/>
  <pageSetup paperSize="9" scale="89" fitToHeight="0" orientation="landscape" r:id="rId1"/>
  <headerFooter>
    <oddFooter>&amp;L&amp;"ISOCPEUR,Krepko"Popis materiala, del in inštalacij&amp;C&amp;F&amp;R&amp;"ISOCPEUR,Krepko"List &amp;P od &amp;N</oddFooter>
  </headerFooter>
  <rowBreaks count="5" manualBreakCount="5">
    <brk id="24" max="7" man="1"/>
    <brk id="45" max="7" man="1"/>
    <brk id="88" max="7" man="1"/>
    <brk id="117" max="7" man="1"/>
    <brk id="137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7</vt:i4>
      </vt:variant>
    </vt:vector>
  </HeadingPairs>
  <TitlesOfParts>
    <vt:vector size="8" baseType="lpstr">
      <vt:lpstr>POPIS</vt:lpstr>
      <vt:lpstr>NASLOV1</vt:lpstr>
      <vt:lpstr>NASLOV1.1</vt:lpstr>
      <vt:lpstr>NASLOV1.2</vt:lpstr>
      <vt:lpstr>NASLOV1.3</vt:lpstr>
      <vt:lpstr>NASLOV1.4</vt:lpstr>
      <vt:lpstr>NASLOV1.5</vt:lpstr>
      <vt:lpstr>POPIS!Področje_tiskanja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2018-06-26T11:25:56Z</dcterms:modified>
</cp:coreProperties>
</file>